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5CB77CFC-66F9-4693-B6BB-BACD640678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040" sheetId="2" r:id="rId1"/>
    <sheet name="Порівняльна" sheetId="3" r:id="rId2"/>
  </sheets>
  <definedNames>
    <definedName name="_xlnm.Print_Area" localSheetId="0">'4040'!$A$1:$L$78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2" l="1"/>
  <c r="K57" i="2" l="1"/>
  <c r="K67" i="2" s="1"/>
  <c r="L56" i="2"/>
  <c r="K47" i="2"/>
  <c r="I47" i="2"/>
  <c r="L47" i="2" s="1"/>
  <c r="L57" i="2"/>
  <c r="L48" i="2"/>
  <c r="L49" i="2"/>
  <c r="L50" i="2"/>
  <c r="L51" i="2"/>
  <c r="L52" i="2"/>
  <c r="L46" i="2"/>
  <c r="K64" i="2" l="1"/>
  <c r="L67" i="2"/>
  <c r="L58" i="2"/>
  <c r="L59" i="2"/>
  <c r="L60" i="2"/>
  <c r="L61" i="2"/>
  <c r="L62" i="2"/>
  <c r="F10" i="3"/>
  <c r="E10" i="3"/>
  <c r="E9" i="3" s="1"/>
  <c r="E8" i="3"/>
  <c r="E11" i="3"/>
  <c r="L64" i="2" l="1"/>
  <c r="E7" i="3"/>
  <c r="E6" i="3" s="1"/>
  <c r="F8" i="3"/>
  <c r="F11" i="3"/>
  <c r="K53" i="2" l="1"/>
  <c r="K65" i="2" s="1"/>
  <c r="I53" i="2"/>
  <c r="I65" i="2" s="1"/>
  <c r="L53" i="2" l="1"/>
  <c r="L65" i="2" s="1"/>
  <c r="G25" i="3"/>
  <c r="F35" i="3" l="1"/>
  <c r="E35" i="3"/>
  <c r="G38" i="3"/>
  <c r="G33" i="3"/>
  <c r="G32" i="3"/>
  <c r="G31" i="3"/>
  <c r="G30" i="3"/>
  <c r="G29" i="3"/>
  <c r="G28" i="3"/>
  <c r="G27" i="3"/>
  <c r="G23" i="3"/>
  <c r="G22" i="3"/>
  <c r="G21" i="3"/>
  <c r="G20" i="3"/>
  <c r="G19" i="3"/>
  <c r="F18" i="3"/>
  <c r="E18" i="3"/>
  <c r="G17" i="3"/>
  <c r="G11" i="3"/>
  <c r="F9" i="3"/>
  <c r="G8" i="3"/>
  <c r="E24" i="3" l="1"/>
  <c r="E36" i="3" s="1"/>
  <c r="G39" i="3"/>
  <c r="G35" i="3"/>
  <c r="G18" i="3"/>
  <c r="G9" i="3"/>
  <c r="G10" i="3"/>
  <c r="F7" i="3"/>
  <c r="G7" i="3" l="1"/>
  <c r="F6" i="3"/>
  <c r="F24" i="3" s="1"/>
  <c r="F36" i="3" s="1"/>
  <c r="K54" i="2"/>
  <c r="I54" i="2"/>
  <c r="L33" i="2"/>
  <c r="L34" i="2"/>
  <c r="L54" i="2" s="1"/>
  <c r="K35" i="2"/>
  <c r="H35" i="2" l="1"/>
  <c r="L32" i="2"/>
  <c r="G6" i="3"/>
  <c r="L35" i="2" l="1"/>
  <c r="G24" i="3"/>
  <c r="G36" i="3"/>
  <c r="L40" i="2"/>
  <c r="K40" i="2"/>
  <c r="I40" i="2"/>
  <c r="K41" i="2"/>
  <c r="I41" i="2"/>
  <c r="L41" i="2" l="1"/>
</calcChain>
</file>

<file path=xl/sharedStrings.xml><?xml version="1.0" encoding="utf-8"?>
<sst xmlns="http://schemas.openxmlformats.org/spreadsheetml/2006/main" count="337" uniqueCount="171">
  <si>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</si>
  <si>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</si>
  <si>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</si>
  <si>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</si>
  <si>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КУЛЬТУРИ, МОЛОДІ ТА СІМ'Ї ПОЛТАВСЬКОЇ МІСЬКОЇ РАДИ</t>
  </si>
  <si>
    <t>(найменування головного розпорядника</t>
  </si>
  <si>
    <t/>
  </si>
  <si>
    <t>коштів місцевого бюджету )</t>
  </si>
  <si>
    <t>Паспорт</t>
  </si>
  <si>
    <t>1.</t>
  </si>
  <si>
    <t>1000000</t>
  </si>
  <si>
    <t>43434119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</si>
  <si>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</si>
  <si>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</si>
  <si>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</si>
  <si>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</si>
  <si>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1010000</t>
  </si>
  <si>
    <t>(найменування відповідального виконавця)</t>
  </si>
  <si>
    <t>3.</t>
  </si>
  <si>
    <t>1014040</t>
  </si>
  <si>
    <t>4040</t>
  </si>
  <si>
    <t xml:space="preserve">  0824 </t>
  </si>
  <si>
    <t>Забезпечення діяльності музеїв i виставок</t>
  </si>
  <si>
    <t>1657010000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</si>
  <si>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</si>
  <si>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</si>
  <si>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</si>
  <si>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</si>
  <si>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</si>
  <si>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</si>
  <si>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</si>
  <si>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</si>
  <si>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</si>
  <si>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Системне реформування музейної діяльності з метою перетворення музеїв та заповідників на відкритий універсальний простір, який об’єднує минуле, сучасне та майбутнє, шляхом виконання основних функцій за такими напрямами діяльності, як науково-дослідна, культурно-освітня діяльність, комплектування музейних зібрань, експозиційна, фондова, видавнича, реставраційна, виставкова, пам’ятко-охоронна робота, а також діяльність, пов’язана з науковою атрибуцією, експертизою, класифікацією, державною реєстрацією та всіма видами оцінки предметів, які можуть бути визначеними як культурні цінності.</t>
  </si>
  <si>
    <t>7. Мета бюджетної програми</t>
  </si>
  <si>
    <t>8. Завдання бюджетної програми</t>
  </si>
  <si>
    <t>Завдання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</si>
  <si>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</si>
  <si>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</si>
  <si>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</si>
  <si>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</si>
  <si>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</si>
  <si>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</si>
  <si>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</si>
  <si>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</si>
  <si>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</si>
  <si>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</si>
  <si>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</si>
  <si>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виконання завдань у сфері інформатизації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</si>
  <si>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</si>
  <si>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</si>
  <si>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</si>
  <si>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</si>
  <si>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</si>
  <si>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</si>
  <si>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</si>
  <si>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</si>
  <si>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</si>
  <si>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музеїв</t>
  </si>
  <si>
    <t>од.</t>
  </si>
  <si>
    <t>статут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</si>
  <si>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</si>
  <si>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</si>
  <si>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</si>
  <si>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 xml:space="preserve">середнє число окладів (ставок) спеціалістів </t>
  </si>
  <si>
    <t xml:space="preserve">середнє число окладів (ставок) робітників </t>
  </si>
  <si>
    <t>середнє число окладів (ставок) обслуговуючого та технічного персоналу</t>
  </si>
  <si>
    <t xml:space="preserve">шттний розпис </t>
  </si>
  <si>
    <t xml:space="preserve">видатки на забезпечення діяльності музеїв </t>
  </si>
  <si>
    <t>грн.</t>
  </si>
  <si>
    <t>кошторис</t>
  </si>
  <si>
    <t>продукту</t>
  </si>
  <si>
    <t>кількість екскурсій у музеях</t>
  </si>
  <si>
    <t>звіти установ</t>
  </si>
  <si>
    <t>кількість відвідувачів -  усього, у тому числі:</t>
  </si>
  <si>
    <t>осіб</t>
  </si>
  <si>
    <t>за реалізованими квитками</t>
  </si>
  <si>
    <t>безкоштовно</t>
  </si>
  <si>
    <t>плановий обсяг доходів,  у тому числі</t>
  </si>
  <si>
    <t>доходи від реалізації квитків</t>
  </si>
  <si>
    <t>кількість реалізованих квитків</t>
  </si>
  <si>
    <t>шт.</t>
  </si>
  <si>
    <t>ефективності</t>
  </si>
  <si>
    <t>середня вартість одного квитка</t>
  </si>
  <si>
    <t>розрахунок</t>
  </si>
  <si>
    <t>середні витрати на одного відвідувача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</si>
  <si>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</si>
  <si>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</si>
  <si>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</si>
  <si>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відсоток предметів, які експонуються, у загальній кількості експонатів основного музейного фонду</t>
  </si>
  <si>
    <t>(підпис)</t>
  </si>
  <si>
    <t>(Власне ім'я, ПРІЗВИЩЕ)</t>
  </si>
  <si>
    <t>ПОГОДЖЕНО:</t>
  </si>
  <si>
    <t>М.П.</t>
  </si>
  <si>
    <t>%</t>
  </si>
  <si>
    <t>Директор Департаменту культури, молоді та сім'ї Полтавської міської ради</t>
  </si>
  <si>
    <t>Олена РОМАС</t>
  </si>
  <si>
    <t>Порівняльна таблиця
з поясненнями щодо відмінностей інформації та показників
проекту паспорта у новій редакції порівняно із затвердженим паспортом</t>
  </si>
  <si>
    <r>
      <t xml:space="preserve">бюджетної програми </t>
    </r>
    <r>
      <rPr>
        <b/>
        <sz val="12"/>
        <rFont val="Times New Roman"/>
        <family val="1"/>
        <charset val="204"/>
      </rPr>
      <t>1014040</t>
    </r>
  </si>
  <si>
    <t>Обсяг, згідно з діючим паспортом бюджетної програми</t>
  </si>
  <si>
    <t>Обсяг, згідно з паспортом бюджетної програми у новій редакції</t>
  </si>
  <si>
    <t>Відхилення</t>
  </si>
  <si>
    <t>Всього видатки</t>
  </si>
  <si>
    <t>в тому числі на виконання місцевих програм</t>
  </si>
  <si>
    <t>в т.ч. з загального фонду</t>
  </si>
  <si>
    <t>спеціального фонду</t>
  </si>
  <si>
    <t>Результативні показники бюджетної програми:</t>
  </si>
  <si>
    <t>N з/п</t>
  </si>
  <si>
    <t>Показник</t>
  </si>
  <si>
    <t>Джерело інформації</t>
  </si>
  <si>
    <t>Значення показника діючого паспорта бюджетної програми</t>
  </si>
  <si>
    <t>Значення показника паспорта бюджетної програми із запропонованими змінами</t>
  </si>
  <si>
    <t>Відхилення результативних показників з прийняттям паспорта бюджетної програми у новій редакції</t>
  </si>
  <si>
    <t>1.1</t>
  </si>
  <si>
    <t>1.2</t>
  </si>
  <si>
    <t>середнє число окладів (ставок) усього</t>
  </si>
  <si>
    <t>затверджена кількість штатних одиниць рішенням сесії</t>
  </si>
  <si>
    <t>1.3</t>
  </si>
  <si>
    <t xml:space="preserve">середнє число окладів (ставок) керівних працівників </t>
  </si>
  <si>
    <t>1.4</t>
  </si>
  <si>
    <t>1.5</t>
  </si>
  <si>
    <t>1.6</t>
  </si>
  <si>
    <t>1.7</t>
  </si>
  <si>
    <t>площа приміщень</t>
  </si>
  <si>
    <t>кв.м.</t>
  </si>
  <si>
    <t>технічна документація</t>
  </si>
  <si>
    <t>1.8</t>
  </si>
  <si>
    <t xml:space="preserve">видатки на забезпечення
діяльності музеїв </t>
  </si>
  <si>
    <t>2.1</t>
  </si>
  <si>
    <t>кількість
екскурсій у музеях</t>
  </si>
  <si>
    <t>звітність установ</t>
  </si>
  <si>
    <t>2.2</t>
  </si>
  <si>
    <t>кількість відвідувачів - 
усього, у тому числі:</t>
  </si>
  <si>
    <t>2.3</t>
  </si>
  <si>
    <t>2.4</t>
  </si>
  <si>
    <t>2.5</t>
  </si>
  <si>
    <t>плановий обсяг доходів, 
у тому числі</t>
  </si>
  <si>
    <t>2.6</t>
  </si>
  <si>
    <t>2.7</t>
  </si>
  <si>
    <t>кількість реалізованих
квитків</t>
  </si>
  <si>
    <t>3.1</t>
  </si>
  <si>
    <t>3.2</t>
  </si>
  <si>
    <t>4.1</t>
  </si>
  <si>
    <t>4.2</t>
  </si>
  <si>
    <t>відсоток предметів,які експонуються, в загальній кількості експонатів основного музейного фонду</t>
  </si>
  <si>
    <t>Обсяг бюджетних призначень на 2023 рік, грн.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</si>
  <si>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 </t>
  </si>
  <si>
    <t>Погашення кредиторської заборгованності, зареєстрованної в органах ДКСУ станом на 1 січня 2023 року</t>
  </si>
  <si>
    <t>погашення кредиторської заборгованності, зареєстрованної в органах ДКСУ станом на 1 січня 2023 року</t>
  </si>
  <si>
    <t>Звіт про заборгованість за бюджетними коштами (форма №7)</t>
  </si>
  <si>
    <t>рівень погашення кредиторської заборгованності, зареєстрованної в органах ДКСУ станом на 1 січня 2023 року</t>
  </si>
  <si>
    <t>х</t>
  </si>
  <si>
    <t>1.9</t>
  </si>
  <si>
    <t>Звіт про заборгованість 
за бюджетними коштами
 (форма №7)</t>
  </si>
  <si>
    <t>рівень погашення кредиторської 
заборгованності, зареєстрованної в органах ДКСУ станом на 1 січня 2023 року</t>
  </si>
  <si>
    <t>+100
Виникнення показника
 відбулося в зв'язку з перерозподілом асигнувань для погашення минулорічної кредиторської заборгованності</t>
  </si>
  <si>
    <t>4.3</t>
  </si>
  <si>
    <t xml:space="preserve"> обсяг кредиторської заборгованності, зареєстрованної в органах ДКСУ станом на 1 січня 2023 року</t>
  </si>
  <si>
    <t>Інна РАЖИК</t>
  </si>
  <si>
    <t>Головний бухгалтер</t>
  </si>
  <si>
    <t xml:space="preserve"> </t>
  </si>
  <si>
    <t>Перший заступник начальника бюджетно-фінансового управління виконавчого комітету Полтавської міської ради</t>
  </si>
  <si>
    <t>Олена ГРИЦАЙ</t>
  </si>
  <si>
    <t xml:space="preserve">Забезпечення збереження популяризації духовного надбання нації (розвиток інфраструктури музеїв), забезпечення виставковою діяльністю
</t>
  </si>
  <si>
    <t xml:space="preserve">Міська програма розвитку культури та мистецтва Полтавської міської територіальної громади на 2021-2025р </t>
  </si>
  <si>
    <t>бюджетної програми місцевого бюджету на  2025 рік</t>
  </si>
  <si>
    <r>
      <t xml:space="preserve">4. Обсяг бюджетних призначень/бюджетних асигнувань – </t>
    </r>
    <r>
      <rPr>
        <u/>
        <sz val="11"/>
        <rFont val="Times New Roman"/>
        <family val="1"/>
        <charset val="204"/>
      </rPr>
      <t>24 686 501,00</t>
    </r>
    <r>
      <rPr>
        <sz val="11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11"/>
        <rFont val="Times New Roman"/>
        <family val="1"/>
        <charset val="204"/>
      </rPr>
      <t>23 911 401,00</t>
    </r>
    <r>
      <rPr>
        <sz val="11"/>
        <rFont val="Times New Roman"/>
        <family val="1"/>
        <charset val="204"/>
      </rPr>
      <t xml:space="preserve"> гривень та спеціального фонду  – </t>
    </r>
    <r>
      <rPr>
        <u/>
        <sz val="11"/>
        <rFont val="Times New Roman"/>
        <family val="1"/>
        <charset val="204"/>
      </rPr>
      <t>775 100,00</t>
    </r>
    <r>
      <rPr>
        <sz val="11"/>
        <rFont val="Times New Roman"/>
        <family val="1"/>
        <charset val="204"/>
      </rPr>
      <t xml:space="preserve"> гривень</t>
    </r>
  </si>
  <si>
    <t xml:space="preserve"> 08.01.2025р. №04 </t>
  </si>
  <si>
    <t>08.01.2025р</t>
  </si>
  <si>
    <t xml:space="preserve">Конституція України 						
Бюджетний кодекс України						
 Закон України "Про державний бюджет на 2025 рік"						
Закон України "Про музеї та музейну справу"						
Закон України "Про культуру"						
Наказ Міністерства фінансів України від 26.08.2014 №836 "Про деякі питання запровадження програмно-цільового методу бюджетних програм,складання та виконання місцевих бюджетів (зі змінами) бюджетних програм, оцінки ефективності бюджетних програм"					
Наказ міністерства Фінансів України та Міністерства культури та інформаційної політики України наказ №110 від 20.02.2024  "Про затвердження Типового переліку  результативних показників бюджетних програм  місцевих бюджетів у галузі "Культура" 
Міська програма розвитку культури та мистецтва Полтавської міської територіальної громади на 2020-2025 роки 				
Рішення шістдесят четвертої сесії  Полтавської міської ради восьмого скликання  від 27 грудня 2024 року "Про бюджет Полтавської міської територіальної громади на 2025 рік"            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</si>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</sst>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₴&quot;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"/>
      <name val="SansSerif"/>
    </font>
    <font>
      <sz val="9"/>
      <color rgb="FFFF0000"/>
      <name val="SansSerif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SansSerif"/>
      <charset val="204"/>
    </font>
    <font>
      <b/>
      <sz val="6"/>
      <name val="Arial"/>
      <family val="2"/>
      <charset val="204"/>
    </font>
    <font>
      <sz val="5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Arial"/>
      <family val="2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sz val="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SansSerif"/>
      <charset val="204"/>
    </font>
    <font>
      <sz val="11"/>
      <name val="Arial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</cellStyleXfs>
  <cellXfs count="152">
    <xf numFmtId="0" fontId="0" fillId="0" borderId="0" xfId="0"/>
    <xf numFmtId="0" fontId="3" fillId="0" borderId="0" xfId="1" applyFont="1" applyAlignment="1">
      <alignment horizontal="left" vertical="top" wrapText="1"/>
    </xf>
    <xf numFmtId="0" fontId="2" fillId="0" borderId="0" xfId="1"/>
    <xf numFmtId="0" fontId="4" fillId="0" borderId="0" xfId="0" applyFont="1" applyAlignment="1">
      <alignment horizontal="left" vertical="top" wrapText="1"/>
    </xf>
    <xf numFmtId="0" fontId="5" fillId="0" borderId="0" xfId="0" applyFont="1"/>
    <xf numFmtId="0" fontId="6" fillId="0" borderId="0" xfId="2" applyFont="1"/>
    <xf numFmtId="0" fontId="7" fillId="0" borderId="0" xfId="3"/>
    <xf numFmtId="0" fontId="6" fillId="0" borderId="7" xfId="2" applyFont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/>
    </xf>
    <xf numFmtId="4" fontId="9" fillId="2" borderId="7" xfId="2" applyNumberFormat="1" applyFont="1" applyFill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2" borderId="7" xfId="2" applyNumberFormat="1" applyFont="1" applyFill="1" applyBorder="1" applyAlignment="1">
      <alignment horizontal="center" vertical="center" wrapText="1"/>
    </xf>
    <xf numFmtId="0" fontId="10" fillId="0" borderId="0" xfId="3" applyFont="1"/>
    <xf numFmtId="0" fontId="11" fillId="0" borderId="7" xfId="3" applyFont="1" applyBorder="1" applyAlignment="1">
      <alignment vertical="center"/>
    </xf>
    <xf numFmtId="0" fontId="11" fillId="0" borderId="7" xfId="3" applyFont="1" applyBorder="1" applyAlignment="1">
      <alignment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7" xfId="3" applyFont="1" applyBorder="1" applyAlignment="1">
      <alignment wrapText="1"/>
    </xf>
    <xf numFmtId="0" fontId="11" fillId="0" borderId="7" xfId="3" applyFont="1" applyBorder="1"/>
    <xf numFmtId="3" fontId="11" fillId="2" borderId="7" xfId="4" applyNumberFormat="1" applyFont="1" applyFill="1" applyBorder="1" applyAlignment="1">
      <alignment horizontal="center" vertical="center" wrapText="1"/>
    </xf>
    <xf numFmtId="3" fontId="11" fillId="0" borderId="7" xfId="4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" fillId="0" borderId="0" xfId="3" applyFont="1"/>
    <xf numFmtId="0" fontId="12" fillId="0" borderId="0" xfId="2" applyFont="1"/>
    <xf numFmtId="0" fontId="5" fillId="0" borderId="0" xfId="3" applyFont="1"/>
    <xf numFmtId="2" fontId="11" fillId="2" borderId="7" xfId="4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3" fillId="0" borderId="0" xfId="1" applyFont="1" applyAlignment="1">
      <alignment horizontal="left" vertical="top" wrapText="1"/>
    </xf>
    <xf numFmtId="165" fontId="13" fillId="0" borderId="0" xfId="1" applyNumberFormat="1" applyFont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top" wrapText="1"/>
    </xf>
    <xf numFmtId="0" fontId="18" fillId="0" borderId="0" xfId="1" applyFont="1" applyAlignment="1">
      <alignment horizontal="center" vertical="top" wrapText="1"/>
    </xf>
    <xf numFmtId="0" fontId="21" fillId="0" borderId="0" xfId="1" applyFont="1" applyAlignment="1">
      <alignment horizontal="justify" vertical="center" wrapText="1"/>
    </xf>
    <xf numFmtId="0" fontId="22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4" fillId="0" borderId="0" xfId="1" applyFont="1" applyAlignment="1">
      <alignment horizontal="right" vertical="top" wrapText="1"/>
    </xf>
    <xf numFmtId="0" fontId="25" fillId="0" borderId="3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right" vertical="center" wrapText="1"/>
    </xf>
    <xf numFmtId="0" fontId="26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27" fillId="0" borderId="2" xfId="1" applyFont="1" applyBorder="1" applyAlignment="1">
      <alignment horizontal="center" vertical="top" wrapText="1"/>
    </xf>
    <xf numFmtId="0" fontId="6" fillId="0" borderId="0" xfId="4" applyFont="1" applyAlignment="1">
      <alignment horizontal="center" vertical="center" wrapText="1"/>
    </xf>
    <xf numFmtId="0" fontId="12" fillId="0" borderId="7" xfId="4" applyFont="1" applyBorder="1" applyAlignment="1">
      <alignment horizontal="center" vertical="center" wrapText="1"/>
    </xf>
    <xf numFmtId="0" fontId="28" fillId="0" borderId="7" xfId="4" applyFont="1" applyBorder="1" applyAlignment="1">
      <alignment horizontal="center" vertical="center" wrapText="1"/>
    </xf>
    <xf numFmtId="0" fontId="28" fillId="0" borderId="7" xfId="4" applyFont="1" applyBorder="1" applyAlignment="1">
      <alignment vertical="center" wrapText="1"/>
    </xf>
    <xf numFmtId="49" fontId="11" fillId="0" borderId="7" xfId="4" applyNumberFormat="1" applyFont="1" applyBorder="1" applyAlignment="1">
      <alignment horizontal="center" vertical="center" wrapText="1"/>
    </xf>
    <xf numFmtId="4" fontId="11" fillId="2" borderId="7" xfId="4" applyNumberFormat="1" applyFont="1" applyFill="1" applyBorder="1" applyAlignment="1">
      <alignment horizontal="center" vertical="center" wrapText="1"/>
    </xf>
    <xf numFmtId="4" fontId="11" fillId="0" borderId="7" xfId="4" applyNumberFormat="1" applyFont="1" applyBorder="1" applyAlignment="1">
      <alignment horizontal="center" vertical="center" wrapText="1"/>
    </xf>
    <xf numFmtId="0" fontId="28" fillId="2" borderId="7" xfId="4" applyFont="1" applyFill="1" applyBorder="1" applyAlignment="1">
      <alignment horizontal="center" vertical="center" wrapText="1"/>
    </xf>
    <xf numFmtId="164" fontId="11" fillId="2" borderId="7" xfId="4" applyNumberFormat="1" applyFont="1" applyFill="1" applyBorder="1" applyAlignment="1">
      <alignment horizontal="center" vertical="center" wrapText="1"/>
    </xf>
    <xf numFmtId="164" fontId="11" fillId="0" borderId="7" xfId="4" applyNumberFormat="1" applyFont="1" applyBorder="1" applyAlignment="1">
      <alignment horizontal="center" vertical="center" wrapText="1"/>
    </xf>
    <xf numFmtId="2" fontId="11" fillId="0" borderId="7" xfId="4" applyNumberFormat="1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/>
    </xf>
    <xf numFmtId="0" fontId="11" fillId="0" borderId="7" xfId="1" applyFont="1" applyBorder="1" applyAlignment="1">
      <alignment horizontal="left" vertical="center" wrapText="1"/>
    </xf>
    <xf numFmtId="0" fontId="2" fillId="0" borderId="0" xfId="3" applyFont="1" applyAlignment="1">
      <alignment horizontal="center" vertical="center"/>
    </xf>
    <xf numFmtId="49" fontId="11" fillId="0" borderId="0" xfId="4" applyNumberFormat="1" applyFont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164" fontId="11" fillId="0" borderId="0" xfId="4" applyNumberFormat="1" applyFont="1" applyAlignment="1">
      <alignment horizontal="center" vertical="center" wrapText="1"/>
    </xf>
    <xf numFmtId="164" fontId="6" fillId="0" borderId="0" xfId="4" applyNumberFormat="1" applyFont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" fillId="0" borderId="0" xfId="0" applyFont="1"/>
    <xf numFmtId="0" fontId="23" fillId="0" borderId="12" xfId="1" applyFont="1" applyBorder="1" applyAlignment="1">
      <alignment horizontal="center" vertical="center" wrapText="1"/>
    </xf>
    <xf numFmtId="4" fontId="21" fillId="0" borderId="3" xfId="1" applyNumberFormat="1" applyFont="1" applyBorder="1" applyAlignment="1">
      <alignment horizontal="righ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4" fontId="16" fillId="0" borderId="3" xfId="1" applyNumberFormat="1" applyFont="1" applyBorder="1" applyAlignment="1">
      <alignment horizontal="right" vertical="center" wrapText="1"/>
    </xf>
    <xf numFmtId="3" fontId="21" fillId="0" borderId="7" xfId="1" applyNumberFormat="1" applyFont="1" applyBorder="1" applyAlignment="1">
      <alignment horizontal="right" vertical="center" wrapText="1"/>
    </xf>
    <xf numFmtId="3" fontId="21" fillId="0" borderId="6" xfId="1" applyNumberFormat="1" applyFont="1" applyBorder="1" applyAlignment="1">
      <alignment horizontal="right" vertical="center" wrapText="1"/>
    </xf>
    <xf numFmtId="3" fontId="16" fillId="0" borderId="13" xfId="1" applyNumberFormat="1" applyFont="1" applyBorder="1" applyAlignment="1">
      <alignment horizontal="right" vertical="center" wrapText="1"/>
    </xf>
    <xf numFmtId="3" fontId="16" fillId="0" borderId="3" xfId="1" applyNumberFormat="1" applyFont="1" applyBorder="1" applyAlignment="1">
      <alignment horizontal="right" vertical="center" wrapText="1"/>
    </xf>
    <xf numFmtId="0" fontId="29" fillId="0" borderId="0" xfId="1" applyFont="1" applyAlignment="1">
      <alignment horizontal="left" vertical="top" wrapText="1"/>
    </xf>
    <xf numFmtId="0" fontId="16" fillId="0" borderId="3" xfId="1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vertical="center" wrapText="1"/>
    </xf>
    <xf numFmtId="0" fontId="30" fillId="0" borderId="3" xfId="1" applyFont="1" applyBorder="1" applyAlignment="1">
      <alignment horizontal="center" vertical="center" wrapText="1"/>
    </xf>
    <xf numFmtId="4" fontId="21" fillId="2" borderId="7" xfId="3" applyNumberFormat="1" applyFont="1" applyFill="1" applyBorder="1" applyAlignment="1">
      <alignment horizontal="right" vertical="center" wrapText="1"/>
    </xf>
    <xf numFmtId="4" fontId="21" fillId="2" borderId="3" xfId="1" applyNumberFormat="1" applyFont="1" applyFill="1" applyBorder="1" applyAlignment="1">
      <alignment horizontal="righ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" fontId="17" fillId="0" borderId="8" xfId="0" applyNumberFormat="1" applyFont="1" applyBorder="1" applyAlignment="1">
      <alignment horizontal="right" vertical="center" wrapText="1"/>
    </xf>
    <xf numFmtId="4" fontId="17" fillId="0" borderId="10" xfId="0" applyNumberFormat="1" applyFont="1" applyBorder="1" applyAlignment="1">
      <alignment horizontal="righ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4" fontId="21" fillId="0" borderId="4" xfId="0" applyNumberFormat="1" applyFont="1" applyBorder="1" applyAlignment="1">
      <alignment horizontal="right" vertical="center" wrapText="1"/>
    </xf>
    <xf numFmtId="4" fontId="21" fillId="0" borderId="5" xfId="0" applyNumberFormat="1" applyFont="1" applyBorder="1" applyAlignment="1">
      <alignment horizontal="right" vertical="center" wrapText="1"/>
    </xf>
    <xf numFmtId="4" fontId="21" fillId="0" borderId="6" xfId="0" applyNumberFormat="1" applyFont="1" applyBorder="1" applyAlignment="1">
      <alignment horizontal="right" vertical="center" wrapText="1"/>
    </xf>
    <xf numFmtId="0" fontId="17" fillId="0" borderId="3" xfId="1" applyFont="1" applyBorder="1" applyAlignment="1">
      <alignment horizontal="left" vertical="center" wrapText="1"/>
    </xf>
    <xf numFmtId="4" fontId="21" fillId="0" borderId="3" xfId="1" applyNumberFormat="1" applyFont="1" applyBorder="1" applyAlignment="1">
      <alignment horizontal="right" vertical="center" wrapText="1"/>
    </xf>
    <xf numFmtId="0" fontId="22" fillId="0" borderId="3" xfId="1" applyFont="1" applyBorder="1" applyAlignment="1">
      <alignment horizontal="left" vertical="top" wrapText="1"/>
    </xf>
    <xf numFmtId="0" fontId="26" fillId="0" borderId="3" xfId="1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top" wrapText="1"/>
    </xf>
    <xf numFmtId="14" fontId="22" fillId="0" borderId="0" xfId="1" applyNumberFormat="1" applyFont="1" applyAlignment="1">
      <alignment horizontal="left" vertical="center" wrapText="1"/>
    </xf>
    <xf numFmtId="0" fontId="22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left" wrapText="1"/>
    </xf>
    <xf numFmtId="0" fontId="17" fillId="0" borderId="0" xfId="1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4" fontId="21" fillId="0" borderId="4" xfId="1" applyNumberFormat="1" applyFont="1" applyBorder="1" applyAlignment="1">
      <alignment horizontal="right" vertical="center" wrapText="1"/>
    </xf>
    <xf numFmtId="4" fontId="21" fillId="0" borderId="6" xfId="1" applyNumberFormat="1" applyFont="1" applyBorder="1" applyAlignment="1">
      <alignment horizontal="right" vertical="center" wrapText="1"/>
    </xf>
    <xf numFmtId="0" fontId="23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right" vertical="center" wrapText="1"/>
    </xf>
    <xf numFmtId="0" fontId="16" fillId="0" borderId="3" xfId="1" applyFont="1" applyBorder="1" applyAlignment="1">
      <alignment horizontal="right" vertical="center" wrapText="1"/>
    </xf>
    <xf numFmtId="0" fontId="21" fillId="0" borderId="0" xfId="1" applyFont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right" vertical="center" wrapText="1"/>
    </xf>
    <xf numFmtId="0" fontId="17" fillId="0" borderId="4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3" fontId="21" fillId="0" borderId="4" xfId="1" applyNumberFormat="1" applyFont="1" applyBorder="1" applyAlignment="1">
      <alignment horizontal="right" vertical="center" wrapText="1"/>
    </xf>
    <xf numFmtId="0" fontId="21" fillId="0" borderId="5" xfId="1" applyFont="1" applyBorder="1" applyAlignment="1">
      <alignment horizontal="right" vertical="center" wrapText="1"/>
    </xf>
    <xf numFmtId="0" fontId="17" fillId="0" borderId="3" xfId="1" applyFont="1" applyBorder="1" applyAlignment="1">
      <alignment horizontal="left" vertical="top" wrapText="1"/>
    </xf>
    <xf numFmtId="0" fontId="18" fillId="0" borderId="2" xfId="1" applyFont="1" applyBorder="1" applyAlignment="1">
      <alignment horizontal="center" vertical="top" wrapText="1"/>
    </xf>
    <xf numFmtId="0" fontId="17" fillId="0" borderId="0" xfId="1" applyFont="1" applyAlignment="1">
      <alignment horizontal="justify" vertical="center" wrapText="1"/>
    </xf>
    <xf numFmtId="0" fontId="21" fillId="0" borderId="0" xfId="1" applyFont="1" applyAlignment="1">
      <alignment horizontal="justify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top" wrapText="1"/>
    </xf>
    <xf numFmtId="0" fontId="14" fillId="0" borderId="0" xfId="1" applyFont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17" fillId="0" borderId="0" xfId="1" applyFont="1" applyAlignment="1">
      <alignment horizontal="left" vertical="top" wrapText="1"/>
    </xf>
    <xf numFmtId="0" fontId="17" fillId="0" borderId="1" xfId="1" applyFont="1" applyBorder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8" fillId="0" borderId="11" xfId="2" applyFont="1" applyBorder="1" applyAlignment="1">
      <alignment horizontal="center"/>
    </xf>
    <xf numFmtId="0" fontId="6" fillId="0" borderId="7" xfId="2" applyFont="1" applyBorder="1"/>
    <xf numFmtId="0" fontId="6" fillId="0" borderId="7" xfId="2" applyFont="1" applyBorder="1" applyAlignment="1">
      <alignment horizontal="right" wrapText="1"/>
    </xf>
    <xf numFmtId="0" fontId="9" fillId="0" borderId="7" xfId="2" applyFont="1" applyBorder="1" applyAlignment="1">
      <alignment horizontal="right" wrapText="1"/>
    </xf>
    <xf numFmtId="0" fontId="8" fillId="0" borderId="11" xfId="4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C3EC4AE0-4D76-4191-967E-B9A60B9B2F52}"/>
    <cellStyle name="Обычный 3" xfId="3" xr:uid="{0F483130-E5FA-4AB5-A671-8D27FF7F27CD}"/>
    <cellStyle name="Обычный 3 2" xfId="4" xr:uid="{41C3917E-32EE-4E2D-B9B4-AF6190DC9C54}"/>
    <cellStyle name="Обычный 4" xfId="2" xr:uid="{1D5194EA-49EB-4E48-805F-622D05391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8845C-393B-4D78-AAFF-C7A5490FB8E1}">
  <dimension ref="A1:N78"/>
  <sheetViews>
    <sheetView tabSelected="1" view="pageBreakPreview" topLeftCell="B1" zoomScale="98" zoomScaleNormal="100" zoomScaleSheetLayoutView="98" workbookViewId="0">
      <selection activeCell="C2" sqref="C2"/>
    </sheetView>
  </sheetViews>
  <sheetFormatPr defaultRowHeight="13.2"/>
  <cols>
    <col min="1" max="1" width="8.88671875" style="2" hidden="1" customWidth="1"/>
    <col min="2" max="2" width="5.88671875" style="2" customWidth="1"/>
    <col min="3" max="3" width="21.44140625" style="2" customWidth="1"/>
    <col min="4" max="4" width="26.88671875" style="2" customWidth="1"/>
    <col min="5" max="5" width="15.109375" style="2" customWidth="1"/>
    <col min="6" max="6" width="12.44140625" style="2" customWidth="1"/>
    <col min="7" max="7" width="2.6640625" style="2" customWidth="1"/>
    <col min="8" max="8" width="4.88671875" style="2" customWidth="1"/>
    <col min="9" max="10" width="7.5546875" style="2" customWidth="1"/>
    <col min="11" max="12" width="15.109375" style="2" customWidth="1"/>
    <col min="13" max="14" width="8.88671875" style="2" hidden="1" customWidth="1"/>
    <col min="15" max="256" width="8.88671875" style="2"/>
    <col min="257" max="257" width="0" style="2" hidden="1" customWidth="1"/>
    <col min="258" max="258" width="5.88671875" style="2" customWidth="1"/>
    <col min="259" max="259" width="21.44140625" style="2" customWidth="1"/>
    <col min="260" max="260" width="26.88671875" style="2" customWidth="1"/>
    <col min="261" max="261" width="15.109375" style="2" customWidth="1"/>
    <col min="262" max="262" width="12.44140625" style="2" customWidth="1"/>
    <col min="263" max="263" width="2.6640625" style="2" customWidth="1"/>
    <col min="264" max="264" width="4.88671875" style="2" customWidth="1"/>
    <col min="265" max="266" width="7.5546875" style="2" customWidth="1"/>
    <col min="267" max="268" width="15.109375" style="2" customWidth="1"/>
    <col min="269" max="270" width="0" style="2" hidden="1" customWidth="1"/>
    <col min="271" max="512" width="8.88671875" style="2"/>
    <col min="513" max="513" width="0" style="2" hidden="1" customWidth="1"/>
    <col min="514" max="514" width="5.88671875" style="2" customWidth="1"/>
    <col min="515" max="515" width="21.44140625" style="2" customWidth="1"/>
    <col min="516" max="516" width="26.88671875" style="2" customWidth="1"/>
    <col min="517" max="517" width="15.109375" style="2" customWidth="1"/>
    <col min="518" max="518" width="12.44140625" style="2" customWidth="1"/>
    <col min="519" max="519" width="2.6640625" style="2" customWidth="1"/>
    <col min="520" max="520" width="4.88671875" style="2" customWidth="1"/>
    <col min="521" max="522" width="7.5546875" style="2" customWidth="1"/>
    <col min="523" max="524" width="15.109375" style="2" customWidth="1"/>
    <col min="525" max="526" width="0" style="2" hidden="1" customWidth="1"/>
    <col min="527" max="768" width="8.88671875" style="2"/>
    <col min="769" max="769" width="0" style="2" hidden="1" customWidth="1"/>
    <col min="770" max="770" width="5.88671875" style="2" customWidth="1"/>
    <col min="771" max="771" width="21.44140625" style="2" customWidth="1"/>
    <col min="772" max="772" width="26.88671875" style="2" customWidth="1"/>
    <col min="773" max="773" width="15.109375" style="2" customWidth="1"/>
    <col min="774" max="774" width="12.44140625" style="2" customWidth="1"/>
    <col min="775" max="775" width="2.6640625" style="2" customWidth="1"/>
    <col min="776" max="776" width="4.88671875" style="2" customWidth="1"/>
    <col min="777" max="778" width="7.5546875" style="2" customWidth="1"/>
    <col min="779" max="780" width="15.109375" style="2" customWidth="1"/>
    <col min="781" max="782" width="0" style="2" hidden="1" customWidth="1"/>
    <col min="783" max="1024" width="8.88671875" style="2"/>
    <col min="1025" max="1025" width="0" style="2" hidden="1" customWidth="1"/>
    <col min="1026" max="1026" width="5.88671875" style="2" customWidth="1"/>
    <col min="1027" max="1027" width="21.44140625" style="2" customWidth="1"/>
    <col min="1028" max="1028" width="26.88671875" style="2" customWidth="1"/>
    <col min="1029" max="1029" width="15.109375" style="2" customWidth="1"/>
    <col min="1030" max="1030" width="12.44140625" style="2" customWidth="1"/>
    <col min="1031" max="1031" width="2.6640625" style="2" customWidth="1"/>
    <col min="1032" max="1032" width="4.88671875" style="2" customWidth="1"/>
    <col min="1033" max="1034" width="7.5546875" style="2" customWidth="1"/>
    <col min="1035" max="1036" width="15.109375" style="2" customWidth="1"/>
    <col min="1037" max="1038" width="0" style="2" hidden="1" customWidth="1"/>
    <col min="1039" max="1280" width="8.88671875" style="2"/>
    <col min="1281" max="1281" width="0" style="2" hidden="1" customWidth="1"/>
    <col min="1282" max="1282" width="5.88671875" style="2" customWidth="1"/>
    <col min="1283" max="1283" width="21.44140625" style="2" customWidth="1"/>
    <col min="1284" max="1284" width="26.88671875" style="2" customWidth="1"/>
    <col min="1285" max="1285" width="15.109375" style="2" customWidth="1"/>
    <col min="1286" max="1286" width="12.44140625" style="2" customWidth="1"/>
    <col min="1287" max="1287" width="2.6640625" style="2" customWidth="1"/>
    <col min="1288" max="1288" width="4.88671875" style="2" customWidth="1"/>
    <col min="1289" max="1290" width="7.5546875" style="2" customWidth="1"/>
    <col min="1291" max="1292" width="15.109375" style="2" customWidth="1"/>
    <col min="1293" max="1294" width="0" style="2" hidden="1" customWidth="1"/>
    <col min="1295" max="1536" width="8.88671875" style="2"/>
    <col min="1537" max="1537" width="0" style="2" hidden="1" customWidth="1"/>
    <col min="1538" max="1538" width="5.88671875" style="2" customWidth="1"/>
    <col min="1539" max="1539" width="21.44140625" style="2" customWidth="1"/>
    <col min="1540" max="1540" width="26.88671875" style="2" customWidth="1"/>
    <col min="1541" max="1541" width="15.109375" style="2" customWidth="1"/>
    <col min="1542" max="1542" width="12.44140625" style="2" customWidth="1"/>
    <col min="1543" max="1543" width="2.6640625" style="2" customWidth="1"/>
    <col min="1544" max="1544" width="4.88671875" style="2" customWidth="1"/>
    <col min="1545" max="1546" width="7.5546875" style="2" customWidth="1"/>
    <col min="1547" max="1548" width="15.109375" style="2" customWidth="1"/>
    <col min="1549" max="1550" width="0" style="2" hidden="1" customWidth="1"/>
    <col min="1551" max="1792" width="8.88671875" style="2"/>
    <col min="1793" max="1793" width="0" style="2" hidden="1" customWidth="1"/>
    <col min="1794" max="1794" width="5.88671875" style="2" customWidth="1"/>
    <col min="1795" max="1795" width="21.44140625" style="2" customWidth="1"/>
    <col min="1796" max="1796" width="26.88671875" style="2" customWidth="1"/>
    <col min="1797" max="1797" width="15.109375" style="2" customWidth="1"/>
    <col min="1798" max="1798" width="12.44140625" style="2" customWidth="1"/>
    <col min="1799" max="1799" width="2.6640625" style="2" customWidth="1"/>
    <col min="1800" max="1800" width="4.88671875" style="2" customWidth="1"/>
    <col min="1801" max="1802" width="7.5546875" style="2" customWidth="1"/>
    <col min="1803" max="1804" width="15.109375" style="2" customWidth="1"/>
    <col min="1805" max="1806" width="0" style="2" hidden="1" customWidth="1"/>
    <col min="1807" max="2048" width="8.88671875" style="2"/>
    <col min="2049" max="2049" width="0" style="2" hidden="1" customWidth="1"/>
    <col min="2050" max="2050" width="5.88671875" style="2" customWidth="1"/>
    <col min="2051" max="2051" width="21.44140625" style="2" customWidth="1"/>
    <col min="2052" max="2052" width="26.88671875" style="2" customWidth="1"/>
    <col min="2053" max="2053" width="15.109375" style="2" customWidth="1"/>
    <col min="2054" max="2054" width="12.44140625" style="2" customWidth="1"/>
    <col min="2055" max="2055" width="2.6640625" style="2" customWidth="1"/>
    <col min="2056" max="2056" width="4.88671875" style="2" customWidth="1"/>
    <col min="2057" max="2058" width="7.5546875" style="2" customWidth="1"/>
    <col min="2059" max="2060" width="15.109375" style="2" customWidth="1"/>
    <col min="2061" max="2062" width="0" style="2" hidden="1" customWidth="1"/>
    <col min="2063" max="2304" width="8.88671875" style="2"/>
    <col min="2305" max="2305" width="0" style="2" hidden="1" customWidth="1"/>
    <col min="2306" max="2306" width="5.88671875" style="2" customWidth="1"/>
    <col min="2307" max="2307" width="21.44140625" style="2" customWidth="1"/>
    <col min="2308" max="2308" width="26.88671875" style="2" customWidth="1"/>
    <col min="2309" max="2309" width="15.109375" style="2" customWidth="1"/>
    <col min="2310" max="2310" width="12.44140625" style="2" customWidth="1"/>
    <col min="2311" max="2311" width="2.6640625" style="2" customWidth="1"/>
    <col min="2312" max="2312" width="4.88671875" style="2" customWidth="1"/>
    <col min="2313" max="2314" width="7.5546875" style="2" customWidth="1"/>
    <col min="2315" max="2316" width="15.109375" style="2" customWidth="1"/>
    <col min="2317" max="2318" width="0" style="2" hidden="1" customWidth="1"/>
    <col min="2319" max="2560" width="8.88671875" style="2"/>
    <col min="2561" max="2561" width="0" style="2" hidden="1" customWidth="1"/>
    <col min="2562" max="2562" width="5.88671875" style="2" customWidth="1"/>
    <col min="2563" max="2563" width="21.44140625" style="2" customWidth="1"/>
    <col min="2564" max="2564" width="26.88671875" style="2" customWidth="1"/>
    <col min="2565" max="2565" width="15.109375" style="2" customWidth="1"/>
    <col min="2566" max="2566" width="12.44140625" style="2" customWidth="1"/>
    <col min="2567" max="2567" width="2.6640625" style="2" customWidth="1"/>
    <col min="2568" max="2568" width="4.88671875" style="2" customWidth="1"/>
    <col min="2569" max="2570" width="7.5546875" style="2" customWidth="1"/>
    <col min="2571" max="2572" width="15.109375" style="2" customWidth="1"/>
    <col min="2573" max="2574" width="0" style="2" hidden="1" customWidth="1"/>
    <col min="2575" max="2816" width="8.88671875" style="2"/>
    <col min="2817" max="2817" width="0" style="2" hidden="1" customWidth="1"/>
    <col min="2818" max="2818" width="5.88671875" style="2" customWidth="1"/>
    <col min="2819" max="2819" width="21.44140625" style="2" customWidth="1"/>
    <col min="2820" max="2820" width="26.88671875" style="2" customWidth="1"/>
    <col min="2821" max="2821" width="15.109375" style="2" customWidth="1"/>
    <col min="2822" max="2822" width="12.44140625" style="2" customWidth="1"/>
    <col min="2823" max="2823" width="2.6640625" style="2" customWidth="1"/>
    <col min="2824" max="2824" width="4.88671875" style="2" customWidth="1"/>
    <col min="2825" max="2826" width="7.5546875" style="2" customWidth="1"/>
    <col min="2827" max="2828" width="15.109375" style="2" customWidth="1"/>
    <col min="2829" max="2830" width="0" style="2" hidden="1" customWidth="1"/>
    <col min="2831" max="3072" width="8.88671875" style="2"/>
    <col min="3073" max="3073" width="0" style="2" hidden="1" customWidth="1"/>
    <col min="3074" max="3074" width="5.88671875" style="2" customWidth="1"/>
    <col min="3075" max="3075" width="21.44140625" style="2" customWidth="1"/>
    <col min="3076" max="3076" width="26.88671875" style="2" customWidth="1"/>
    <col min="3077" max="3077" width="15.109375" style="2" customWidth="1"/>
    <col min="3078" max="3078" width="12.44140625" style="2" customWidth="1"/>
    <col min="3079" max="3079" width="2.6640625" style="2" customWidth="1"/>
    <col min="3080" max="3080" width="4.88671875" style="2" customWidth="1"/>
    <col min="3081" max="3082" width="7.5546875" style="2" customWidth="1"/>
    <col min="3083" max="3084" width="15.109375" style="2" customWidth="1"/>
    <col min="3085" max="3086" width="0" style="2" hidden="1" customWidth="1"/>
    <col min="3087" max="3328" width="8.88671875" style="2"/>
    <col min="3329" max="3329" width="0" style="2" hidden="1" customWidth="1"/>
    <col min="3330" max="3330" width="5.88671875" style="2" customWidth="1"/>
    <col min="3331" max="3331" width="21.44140625" style="2" customWidth="1"/>
    <col min="3332" max="3332" width="26.88671875" style="2" customWidth="1"/>
    <col min="3333" max="3333" width="15.109375" style="2" customWidth="1"/>
    <col min="3334" max="3334" width="12.44140625" style="2" customWidth="1"/>
    <col min="3335" max="3335" width="2.6640625" style="2" customWidth="1"/>
    <col min="3336" max="3336" width="4.88671875" style="2" customWidth="1"/>
    <col min="3337" max="3338" width="7.5546875" style="2" customWidth="1"/>
    <col min="3339" max="3340" width="15.109375" style="2" customWidth="1"/>
    <col min="3341" max="3342" width="0" style="2" hidden="1" customWidth="1"/>
    <col min="3343" max="3584" width="8.88671875" style="2"/>
    <col min="3585" max="3585" width="0" style="2" hidden="1" customWidth="1"/>
    <col min="3586" max="3586" width="5.88671875" style="2" customWidth="1"/>
    <col min="3587" max="3587" width="21.44140625" style="2" customWidth="1"/>
    <col min="3588" max="3588" width="26.88671875" style="2" customWidth="1"/>
    <col min="3589" max="3589" width="15.109375" style="2" customWidth="1"/>
    <col min="3590" max="3590" width="12.44140625" style="2" customWidth="1"/>
    <col min="3591" max="3591" width="2.6640625" style="2" customWidth="1"/>
    <col min="3592" max="3592" width="4.88671875" style="2" customWidth="1"/>
    <col min="3593" max="3594" width="7.5546875" style="2" customWidth="1"/>
    <col min="3595" max="3596" width="15.109375" style="2" customWidth="1"/>
    <col min="3597" max="3598" width="0" style="2" hidden="1" customWidth="1"/>
    <col min="3599" max="3840" width="8.88671875" style="2"/>
    <col min="3841" max="3841" width="0" style="2" hidden="1" customWidth="1"/>
    <col min="3842" max="3842" width="5.88671875" style="2" customWidth="1"/>
    <col min="3843" max="3843" width="21.44140625" style="2" customWidth="1"/>
    <col min="3844" max="3844" width="26.88671875" style="2" customWidth="1"/>
    <col min="3845" max="3845" width="15.109375" style="2" customWidth="1"/>
    <col min="3846" max="3846" width="12.44140625" style="2" customWidth="1"/>
    <col min="3847" max="3847" width="2.6640625" style="2" customWidth="1"/>
    <col min="3848" max="3848" width="4.88671875" style="2" customWidth="1"/>
    <col min="3849" max="3850" width="7.5546875" style="2" customWidth="1"/>
    <col min="3851" max="3852" width="15.109375" style="2" customWidth="1"/>
    <col min="3853" max="3854" width="0" style="2" hidden="1" customWidth="1"/>
    <col min="3855" max="4096" width="8.88671875" style="2"/>
    <col min="4097" max="4097" width="0" style="2" hidden="1" customWidth="1"/>
    <col min="4098" max="4098" width="5.88671875" style="2" customWidth="1"/>
    <col min="4099" max="4099" width="21.44140625" style="2" customWidth="1"/>
    <col min="4100" max="4100" width="26.88671875" style="2" customWidth="1"/>
    <col min="4101" max="4101" width="15.109375" style="2" customWidth="1"/>
    <col min="4102" max="4102" width="12.44140625" style="2" customWidth="1"/>
    <col min="4103" max="4103" width="2.6640625" style="2" customWidth="1"/>
    <col min="4104" max="4104" width="4.88671875" style="2" customWidth="1"/>
    <col min="4105" max="4106" width="7.5546875" style="2" customWidth="1"/>
    <col min="4107" max="4108" width="15.109375" style="2" customWidth="1"/>
    <col min="4109" max="4110" width="0" style="2" hidden="1" customWidth="1"/>
    <col min="4111" max="4352" width="8.88671875" style="2"/>
    <col min="4353" max="4353" width="0" style="2" hidden="1" customWidth="1"/>
    <col min="4354" max="4354" width="5.88671875" style="2" customWidth="1"/>
    <col min="4355" max="4355" width="21.44140625" style="2" customWidth="1"/>
    <col min="4356" max="4356" width="26.88671875" style="2" customWidth="1"/>
    <col min="4357" max="4357" width="15.109375" style="2" customWidth="1"/>
    <col min="4358" max="4358" width="12.44140625" style="2" customWidth="1"/>
    <col min="4359" max="4359" width="2.6640625" style="2" customWidth="1"/>
    <col min="4360" max="4360" width="4.88671875" style="2" customWidth="1"/>
    <col min="4361" max="4362" width="7.5546875" style="2" customWidth="1"/>
    <col min="4363" max="4364" width="15.109375" style="2" customWidth="1"/>
    <col min="4365" max="4366" width="0" style="2" hidden="1" customWidth="1"/>
    <col min="4367" max="4608" width="8.88671875" style="2"/>
    <col min="4609" max="4609" width="0" style="2" hidden="1" customWidth="1"/>
    <col min="4610" max="4610" width="5.88671875" style="2" customWidth="1"/>
    <col min="4611" max="4611" width="21.44140625" style="2" customWidth="1"/>
    <col min="4612" max="4612" width="26.88671875" style="2" customWidth="1"/>
    <col min="4613" max="4613" width="15.109375" style="2" customWidth="1"/>
    <col min="4614" max="4614" width="12.44140625" style="2" customWidth="1"/>
    <col min="4615" max="4615" width="2.6640625" style="2" customWidth="1"/>
    <col min="4616" max="4616" width="4.88671875" style="2" customWidth="1"/>
    <col min="4617" max="4618" width="7.5546875" style="2" customWidth="1"/>
    <col min="4619" max="4620" width="15.109375" style="2" customWidth="1"/>
    <col min="4621" max="4622" width="0" style="2" hidden="1" customWidth="1"/>
    <col min="4623" max="4864" width="8.88671875" style="2"/>
    <col min="4865" max="4865" width="0" style="2" hidden="1" customWidth="1"/>
    <col min="4866" max="4866" width="5.88671875" style="2" customWidth="1"/>
    <col min="4867" max="4867" width="21.44140625" style="2" customWidth="1"/>
    <col min="4868" max="4868" width="26.88671875" style="2" customWidth="1"/>
    <col min="4869" max="4869" width="15.109375" style="2" customWidth="1"/>
    <col min="4870" max="4870" width="12.44140625" style="2" customWidth="1"/>
    <col min="4871" max="4871" width="2.6640625" style="2" customWidth="1"/>
    <col min="4872" max="4872" width="4.88671875" style="2" customWidth="1"/>
    <col min="4873" max="4874" width="7.5546875" style="2" customWidth="1"/>
    <col min="4875" max="4876" width="15.109375" style="2" customWidth="1"/>
    <col min="4877" max="4878" width="0" style="2" hidden="1" customWidth="1"/>
    <col min="4879" max="5120" width="8.88671875" style="2"/>
    <col min="5121" max="5121" width="0" style="2" hidden="1" customWidth="1"/>
    <col min="5122" max="5122" width="5.88671875" style="2" customWidth="1"/>
    <col min="5123" max="5123" width="21.44140625" style="2" customWidth="1"/>
    <col min="5124" max="5124" width="26.88671875" style="2" customWidth="1"/>
    <col min="5125" max="5125" width="15.109375" style="2" customWidth="1"/>
    <col min="5126" max="5126" width="12.44140625" style="2" customWidth="1"/>
    <col min="5127" max="5127" width="2.6640625" style="2" customWidth="1"/>
    <col min="5128" max="5128" width="4.88671875" style="2" customWidth="1"/>
    <col min="5129" max="5130" width="7.5546875" style="2" customWidth="1"/>
    <col min="5131" max="5132" width="15.109375" style="2" customWidth="1"/>
    <col min="5133" max="5134" width="0" style="2" hidden="1" customWidth="1"/>
    <col min="5135" max="5376" width="8.88671875" style="2"/>
    <col min="5377" max="5377" width="0" style="2" hidden="1" customWidth="1"/>
    <col min="5378" max="5378" width="5.88671875" style="2" customWidth="1"/>
    <col min="5379" max="5379" width="21.44140625" style="2" customWidth="1"/>
    <col min="5380" max="5380" width="26.88671875" style="2" customWidth="1"/>
    <col min="5381" max="5381" width="15.109375" style="2" customWidth="1"/>
    <col min="5382" max="5382" width="12.44140625" style="2" customWidth="1"/>
    <col min="5383" max="5383" width="2.6640625" style="2" customWidth="1"/>
    <col min="5384" max="5384" width="4.88671875" style="2" customWidth="1"/>
    <col min="5385" max="5386" width="7.5546875" style="2" customWidth="1"/>
    <col min="5387" max="5388" width="15.109375" style="2" customWidth="1"/>
    <col min="5389" max="5390" width="0" style="2" hidden="1" customWidth="1"/>
    <col min="5391" max="5632" width="8.88671875" style="2"/>
    <col min="5633" max="5633" width="0" style="2" hidden="1" customWidth="1"/>
    <col min="5634" max="5634" width="5.88671875" style="2" customWidth="1"/>
    <col min="5635" max="5635" width="21.44140625" style="2" customWidth="1"/>
    <col min="5636" max="5636" width="26.88671875" style="2" customWidth="1"/>
    <col min="5637" max="5637" width="15.109375" style="2" customWidth="1"/>
    <col min="5638" max="5638" width="12.44140625" style="2" customWidth="1"/>
    <col min="5639" max="5639" width="2.6640625" style="2" customWidth="1"/>
    <col min="5640" max="5640" width="4.88671875" style="2" customWidth="1"/>
    <col min="5641" max="5642" width="7.5546875" style="2" customWidth="1"/>
    <col min="5643" max="5644" width="15.109375" style="2" customWidth="1"/>
    <col min="5645" max="5646" width="0" style="2" hidden="1" customWidth="1"/>
    <col min="5647" max="5888" width="8.88671875" style="2"/>
    <col min="5889" max="5889" width="0" style="2" hidden="1" customWidth="1"/>
    <col min="5890" max="5890" width="5.88671875" style="2" customWidth="1"/>
    <col min="5891" max="5891" width="21.44140625" style="2" customWidth="1"/>
    <col min="5892" max="5892" width="26.88671875" style="2" customWidth="1"/>
    <col min="5893" max="5893" width="15.109375" style="2" customWidth="1"/>
    <col min="5894" max="5894" width="12.44140625" style="2" customWidth="1"/>
    <col min="5895" max="5895" width="2.6640625" style="2" customWidth="1"/>
    <col min="5896" max="5896" width="4.88671875" style="2" customWidth="1"/>
    <col min="5897" max="5898" width="7.5546875" style="2" customWidth="1"/>
    <col min="5899" max="5900" width="15.109375" style="2" customWidth="1"/>
    <col min="5901" max="5902" width="0" style="2" hidden="1" customWidth="1"/>
    <col min="5903" max="6144" width="8.88671875" style="2"/>
    <col min="6145" max="6145" width="0" style="2" hidden="1" customWidth="1"/>
    <col min="6146" max="6146" width="5.88671875" style="2" customWidth="1"/>
    <col min="6147" max="6147" width="21.44140625" style="2" customWidth="1"/>
    <col min="6148" max="6148" width="26.88671875" style="2" customWidth="1"/>
    <col min="6149" max="6149" width="15.109375" style="2" customWidth="1"/>
    <col min="6150" max="6150" width="12.44140625" style="2" customWidth="1"/>
    <col min="6151" max="6151" width="2.6640625" style="2" customWidth="1"/>
    <col min="6152" max="6152" width="4.88671875" style="2" customWidth="1"/>
    <col min="6153" max="6154" width="7.5546875" style="2" customWidth="1"/>
    <col min="6155" max="6156" width="15.109375" style="2" customWidth="1"/>
    <col min="6157" max="6158" width="0" style="2" hidden="1" customWidth="1"/>
    <col min="6159" max="6400" width="8.88671875" style="2"/>
    <col min="6401" max="6401" width="0" style="2" hidden="1" customWidth="1"/>
    <col min="6402" max="6402" width="5.88671875" style="2" customWidth="1"/>
    <col min="6403" max="6403" width="21.44140625" style="2" customWidth="1"/>
    <col min="6404" max="6404" width="26.88671875" style="2" customWidth="1"/>
    <col min="6405" max="6405" width="15.109375" style="2" customWidth="1"/>
    <col min="6406" max="6406" width="12.44140625" style="2" customWidth="1"/>
    <col min="6407" max="6407" width="2.6640625" style="2" customWidth="1"/>
    <col min="6408" max="6408" width="4.88671875" style="2" customWidth="1"/>
    <col min="6409" max="6410" width="7.5546875" style="2" customWidth="1"/>
    <col min="6411" max="6412" width="15.109375" style="2" customWidth="1"/>
    <col min="6413" max="6414" width="0" style="2" hidden="1" customWidth="1"/>
    <col min="6415" max="6656" width="8.88671875" style="2"/>
    <col min="6657" max="6657" width="0" style="2" hidden="1" customWidth="1"/>
    <col min="6658" max="6658" width="5.88671875" style="2" customWidth="1"/>
    <col min="6659" max="6659" width="21.44140625" style="2" customWidth="1"/>
    <col min="6660" max="6660" width="26.88671875" style="2" customWidth="1"/>
    <col min="6661" max="6661" width="15.109375" style="2" customWidth="1"/>
    <col min="6662" max="6662" width="12.44140625" style="2" customWidth="1"/>
    <col min="6663" max="6663" width="2.6640625" style="2" customWidth="1"/>
    <col min="6664" max="6664" width="4.88671875" style="2" customWidth="1"/>
    <col min="6665" max="6666" width="7.5546875" style="2" customWidth="1"/>
    <col min="6667" max="6668" width="15.109375" style="2" customWidth="1"/>
    <col min="6669" max="6670" width="0" style="2" hidden="1" customWidth="1"/>
    <col min="6671" max="6912" width="8.88671875" style="2"/>
    <col min="6913" max="6913" width="0" style="2" hidden="1" customWidth="1"/>
    <col min="6914" max="6914" width="5.88671875" style="2" customWidth="1"/>
    <col min="6915" max="6915" width="21.44140625" style="2" customWidth="1"/>
    <col min="6916" max="6916" width="26.88671875" style="2" customWidth="1"/>
    <col min="6917" max="6917" width="15.109375" style="2" customWidth="1"/>
    <col min="6918" max="6918" width="12.44140625" style="2" customWidth="1"/>
    <col min="6919" max="6919" width="2.6640625" style="2" customWidth="1"/>
    <col min="6920" max="6920" width="4.88671875" style="2" customWidth="1"/>
    <col min="6921" max="6922" width="7.5546875" style="2" customWidth="1"/>
    <col min="6923" max="6924" width="15.109375" style="2" customWidth="1"/>
    <col min="6925" max="6926" width="0" style="2" hidden="1" customWidth="1"/>
    <col min="6927" max="7168" width="8.88671875" style="2"/>
    <col min="7169" max="7169" width="0" style="2" hidden="1" customWidth="1"/>
    <col min="7170" max="7170" width="5.88671875" style="2" customWidth="1"/>
    <col min="7171" max="7171" width="21.44140625" style="2" customWidth="1"/>
    <col min="7172" max="7172" width="26.88671875" style="2" customWidth="1"/>
    <col min="7173" max="7173" width="15.109375" style="2" customWidth="1"/>
    <col min="7174" max="7174" width="12.44140625" style="2" customWidth="1"/>
    <col min="7175" max="7175" width="2.6640625" style="2" customWidth="1"/>
    <col min="7176" max="7176" width="4.88671875" style="2" customWidth="1"/>
    <col min="7177" max="7178" width="7.5546875" style="2" customWidth="1"/>
    <col min="7179" max="7180" width="15.109375" style="2" customWidth="1"/>
    <col min="7181" max="7182" width="0" style="2" hidden="1" customWidth="1"/>
    <col min="7183" max="7424" width="8.88671875" style="2"/>
    <col min="7425" max="7425" width="0" style="2" hidden="1" customWidth="1"/>
    <col min="7426" max="7426" width="5.88671875" style="2" customWidth="1"/>
    <col min="7427" max="7427" width="21.44140625" style="2" customWidth="1"/>
    <col min="7428" max="7428" width="26.88671875" style="2" customWidth="1"/>
    <col min="7429" max="7429" width="15.109375" style="2" customWidth="1"/>
    <col min="7430" max="7430" width="12.44140625" style="2" customWidth="1"/>
    <col min="7431" max="7431" width="2.6640625" style="2" customWidth="1"/>
    <col min="7432" max="7432" width="4.88671875" style="2" customWidth="1"/>
    <col min="7433" max="7434" width="7.5546875" style="2" customWidth="1"/>
    <col min="7435" max="7436" width="15.109375" style="2" customWidth="1"/>
    <col min="7437" max="7438" width="0" style="2" hidden="1" customWidth="1"/>
    <col min="7439" max="7680" width="8.88671875" style="2"/>
    <col min="7681" max="7681" width="0" style="2" hidden="1" customWidth="1"/>
    <col min="7682" max="7682" width="5.88671875" style="2" customWidth="1"/>
    <col min="7683" max="7683" width="21.44140625" style="2" customWidth="1"/>
    <col min="7684" max="7684" width="26.88671875" style="2" customWidth="1"/>
    <col min="7685" max="7685" width="15.109375" style="2" customWidth="1"/>
    <col min="7686" max="7686" width="12.44140625" style="2" customWidth="1"/>
    <col min="7687" max="7687" width="2.6640625" style="2" customWidth="1"/>
    <col min="7688" max="7688" width="4.88671875" style="2" customWidth="1"/>
    <col min="7689" max="7690" width="7.5546875" style="2" customWidth="1"/>
    <col min="7691" max="7692" width="15.109375" style="2" customWidth="1"/>
    <col min="7693" max="7694" width="0" style="2" hidden="1" customWidth="1"/>
    <col min="7695" max="7936" width="8.88671875" style="2"/>
    <col min="7937" max="7937" width="0" style="2" hidden="1" customWidth="1"/>
    <col min="7938" max="7938" width="5.88671875" style="2" customWidth="1"/>
    <col min="7939" max="7939" width="21.44140625" style="2" customWidth="1"/>
    <col min="7940" max="7940" width="26.88671875" style="2" customWidth="1"/>
    <col min="7941" max="7941" width="15.109375" style="2" customWidth="1"/>
    <col min="7942" max="7942" width="12.44140625" style="2" customWidth="1"/>
    <col min="7943" max="7943" width="2.6640625" style="2" customWidth="1"/>
    <col min="7944" max="7944" width="4.88671875" style="2" customWidth="1"/>
    <col min="7945" max="7946" width="7.5546875" style="2" customWidth="1"/>
    <col min="7947" max="7948" width="15.109375" style="2" customWidth="1"/>
    <col min="7949" max="7950" width="0" style="2" hidden="1" customWidth="1"/>
    <col min="7951" max="8192" width="8.88671875" style="2"/>
    <col min="8193" max="8193" width="0" style="2" hidden="1" customWidth="1"/>
    <col min="8194" max="8194" width="5.88671875" style="2" customWidth="1"/>
    <col min="8195" max="8195" width="21.44140625" style="2" customWidth="1"/>
    <col min="8196" max="8196" width="26.88671875" style="2" customWidth="1"/>
    <col min="8197" max="8197" width="15.109375" style="2" customWidth="1"/>
    <col min="8198" max="8198" width="12.44140625" style="2" customWidth="1"/>
    <col min="8199" max="8199" width="2.6640625" style="2" customWidth="1"/>
    <col min="8200" max="8200" width="4.88671875" style="2" customWidth="1"/>
    <col min="8201" max="8202" width="7.5546875" style="2" customWidth="1"/>
    <col min="8203" max="8204" width="15.109375" style="2" customWidth="1"/>
    <col min="8205" max="8206" width="0" style="2" hidden="1" customWidth="1"/>
    <col min="8207" max="8448" width="8.88671875" style="2"/>
    <col min="8449" max="8449" width="0" style="2" hidden="1" customWidth="1"/>
    <col min="8450" max="8450" width="5.88671875" style="2" customWidth="1"/>
    <col min="8451" max="8451" width="21.44140625" style="2" customWidth="1"/>
    <col min="8452" max="8452" width="26.88671875" style="2" customWidth="1"/>
    <col min="8453" max="8453" width="15.109375" style="2" customWidth="1"/>
    <col min="8454" max="8454" width="12.44140625" style="2" customWidth="1"/>
    <col min="8455" max="8455" width="2.6640625" style="2" customWidth="1"/>
    <col min="8456" max="8456" width="4.88671875" style="2" customWidth="1"/>
    <col min="8457" max="8458" width="7.5546875" style="2" customWidth="1"/>
    <col min="8459" max="8460" width="15.109375" style="2" customWidth="1"/>
    <col min="8461" max="8462" width="0" style="2" hidden="1" customWidth="1"/>
    <col min="8463" max="8704" width="8.88671875" style="2"/>
    <col min="8705" max="8705" width="0" style="2" hidden="1" customWidth="1"/>
    <col min="8706" max="8706" width="5.88671875" style="2" customWidth="1"/>
    <col min="8707" max="8707" width="21.44140625" style="2" customWidth="1"/>
    <col min="8708" max="8708" width="26.88671875" style="2" customWidth="1"/>
    <col min="8709" max="8709" width="15.109375" style="2" customWidth="1"/>
    <col min="8710" max="8710" width="12.44140625" style="2" customWidth="1"/>
    <col min="8711" max="8711" width="2.6640625" style="2" customWidth="1"/>
    <col min="8712" max="8712" width="4.88671875" style="2" customWidth="1"/>
    <col min="8713" max="8714" width="7.5546875" style="2" customWidth="1"/>
    <col min="8715" max="8716" width="15.109375" style="2" customWidth="1"/>
    <col min="8717" max="8718" width="0" style="2" hidden="1" customWidth="1"/>
    <col min="8719" max="8960" width="8.88671875" style="2"/>
    <col min="8961" max="8961" width="0" style="2" hidden="1" customWidth="1"/>
    <col min="8962" max="8962" width="5.88671875" style="2" customWidth="1"/>
    <col min="8963" max="8963" width="21.44140625" style="2" customWidth="1"/>
    <col min="8964" max="8964" width="26.88671875" style="2" customWidth="1"/>
    <col min="8965" max="8965" width="15.109375" style="2" customWidth="1"/>
    <col min="8966" max="8966" width="12.44140625" style="2" customWidth="1"/>
    <col min="8967" max="8967" width="2.6640625" style="2" customWidth="1"/>
    <col min="8968" max="8968" width="4.88671875" style="2" customWidth="1"/>
    <col min="8969" max="8970" width="7.5546875" style="2" customWidth="1"/>
    <col min="8971" max="8972" width="15.109375" style="2" customWidth="1"/>
    <col min="8973" max="8974" width="0" style="2" hidden="1" customWidth="1"/>
    <col min="8975" max="9216" width="8.88671875" style="2"/>
    <col min="9217" max="9217" width="0" style="2" hidden="1" customWidth="1"/>
    <col min="9218" max="9218" width="5.88671875" style="2" customWidth="1"/>
    <col min="9219" max="9219" width="21.44140625" style="2" customWidth="1"/>
    <col min="9220" max="9220" width="26.88671875" style="2" customWidth="1"/>
    <col min="9221" max="9221" width="15.109375" style="2" customWidth="1"/>
    <col min="9222" max="9222" width="12.44140625" style="2" customWidth="1"/>
    <col min="9223" max="9223" width="2.6640625" style="2" customWidth="1"/>
    <col min="9224" max="9224" width="4.88671875" style="2" customWidth="1"/>
    <col min="9225" max="9226" width="7.5546875" style="2" customWidth="1"/>
    <col min="9227" max="9228" width="15.109375" style="2" customWidth="1"/>
    <col min="9229" max="9230" width="0" style="2" hidden="1" customWidth="1"/>
    <col min="9231" max="9472" width="8.88671875" style="2"/>
    <col min="9473" max="9473" width="0" style="2" hidden="1" customWidth="1"/>
    <col min="9474" max="9474" width="5.88671875" style="2" customWidth="1"/>
    <col min="9475" max="9475" width="21.44140625" style="2" customWidth="1"/>
    <col min="9476" max="9476" width="26.88671875" style="2" customWidth="1"/>
    <col min="9477" max="9477" width="15.109375" style="2" customWidth="1"/>
    <col min="9478" max="9478" width="12.44140625" style="2" customWidth="1"/>
    <col min="9479" max="9479" width="2.6640625" style="2" customWidth="1"/>
    <col min="9480" max="9480" width="4.88671875" style="2" customWidth="1"/>
    <col min="9481" max="9482" width="7.5546875" style="2" customWidth="1"/>
    <col min="9483" max="9484" width="15.109375" style="2" customWidth="1"/>
    <col min="9485" max="9486" width="0" style="2" hidden="1" customWidth="1"/>
    <col min="9487" max="9728" width="8.88671875" style="2"/>
    <col min="9729" max="9729" width="0" style="2" hidden="1" customWidth="1"/>
    <col min="9730" max="9730" width="5.88671875" style="2" customWidth="1"/>
    <col min="9731" max="9731" width="21.44140625" style="2" customWidth="1"/>
    <col min="9732" max="9732" width="26.88671875" style="2" customWidth="1"/>
    <col min="9733" max="9733" width="15.109375" style="2" customWidth="1"/>
    <col min="9734" max="9734" width="12.44140625" style="2" customWidth="1"/>
    <col min="9735" max="9735" width="2.6640625" style="2" customWidth="1"/>
    <col min="9736" max="9736" width="4.88671875" style="2" customWidth="1"/>
    <col min="9737" max="9738" width="7.5546875" style="2" customWidth="1"/>
    <col min="9739" max="9740" width="15.109375" style="2" customWidth="1"/>
    <col min="9741" max="9742" width="0" style="2" hidden="1" customWidth="1"/>
    <col min="9743" max="9984" width="8.88671875" style="2"/>
    <col min="9985" max="9985" width="0" style="2" hidden="1" customWidth="1"/>
    <col min="9986" max="9986" width="5.88671875" style="2" customWidth="1"/>
    <col min="9987" max="9987" width="21.44140625" style="2" customWidth="1"/>
    <col min="9988" max="9988" width="26.88671875" style="2" customWidth="1"/>
    <col min="9989" max="9989" width="15.109375" style="2" customWidth="1"/>
    <col min="9990" max="9990" width="12.44140625" style="2" customWidth="1"/>
    <col min="9991" max="9991" width="2.6640625" style="2" customWidth="1"/>
    <col min="9992" max="9992" width="4.88671875" style="2" customWidth="1"/>
    <col min="9993" max="9994" width="7.5546875" style="2" customWidth="1"/>
    <col min="9995" max="9996" width="15.109375" style="2" customWidth="1"/>
    <col min="9997" max="9998" width="0" style="2" hidden="1" customWidth="1"/>
    <col min="9999" max="10240" width="8.88671875" style="2"/>
    <col min="10241" max="10241" width="0" style="2" hidden="1" customWidth="1"/>
    <col min="10242" max="10242" width="5.88671875" style="2" customWidth="1"/>
    <col min="10243" max="10243" width="21.44140625" style="2" customWidth="1"/>
    <col min="10244" max="10244" width="26.88671875" style="2" customWidth="1"/>
    <col min="10245" max="10245" width="15.109375" style="2" customWidth="1"/>
    <col min="10246" max="10246" width="12.44140625" style="2" customWidth="1"/>
    <col min="10247" max="10247" width="2.6640625" style="2" customWidth="1"/>
    <col min="10248" max="10248" width="4.88671875" style="2" customWidth="1"/>
    <col min="10249" max="10250" width="7.5546875" style="2" customWidth="1"/>
    <col min="10251" max="10252" width="15.109375" style="2" customWidth="1"/>
    <col min="10253" max="10254" width="0" style="2" hidden="1" customWidth="1"/>
    <col min="10255" max="10496" width="8.88671875" style="2"/>
    <col min="10497" max="10497" width="0" style="2" hidden="1" customWidth="1"/>
    <col min="10498" max="10498" width="5.88671875" style="2" customWidth="1"/>
    <col min="10499" max="10499" width="21.44140625" style="2" customWidth="1"/>
    <col min="10500" max="10500" width="26.88671875" style="2" customWidth="1"/>
    <col min="10501" max="10501" width="15.109375" style="2" customWidth="1"/>
    <col min="10502" max="10502" width="12.44140625" style="2" customWidth="1"/>
    <col min="10503" max="10503" width="2.6640625" style="2" customWidth="1"/>
    <col min="10504" max="10504" width="4.88671875" style="2" customWidth="1"/>
    <col min="10505" max="10506" width="7.5546875" style="2" customWidth="1"/>
    <col min="10507" max="10508" width="15.109375" style="2" customWidth="1"/>
    <col min="10509" max="10510" width="0" style="2" hidden="1" customWidth="1"/>
    <col min="10511" max="10752" width="8.88671875" style="2"/>
    <col min="10753" max="10753" width="0" style="2" hidden="1" customWidth="1"/>
    <col min="10754" max="10754" width="5.88671875" style="2" customWidth="1"/>
    <col min="10755" max="10755" width="21.44140625" style="2" customWidth="1"/>
    <col min="10756" max="10756" width="26.88671875" style="2" customWidth="1"/>
    <col min="10757" max="10757" width="15.109375" style="2" customWidth="1"/>
    <col min="10758" max="10758" width="12.44140625" style="2" customWidth="1"/>
    <col min="10759" max="10759" width="2.6640625" style="2" customWidth="1"/>
    <col min="10760" max="10760" width="4.88671875" style="2" customWidth="1"/>
    <col min="10761" max="10762" width="7.5546875" style="2" customWidth="1"/>
    <col min="10763" max="10764" width="15.109375" style="2" customWidth="1"/>
    <col min="10765" max="10766" width="0" style="2" hidden="1" customWidth="1"/>
    <col min="10767" max="11008" width="8.88671875" style="2"/>
    <col min="11009" max="11009" width="0" style="2" hidden="1" customWidth="1"/>
    <col min="11010" max="11010" width="5.88671875" style="2" customWidth="1"/>
    <col min="11011" max="11011" width="21.44140625" style="2" customWidth="1"/>
    <col min="11012" max="11012" width="26.88671875" style="2" customWidth="1"/>
    <col min="11013" max="11013" width="15.109375" style="2" customWidth="1"/>
    <col min="11014" max="11014" width="12.44140625" style="2" customWidth="1"/>
    <col min="11015" max="11015" width="2.6640625" style="2" customWidth="1"/>
    <col min="11016" max="11016" width="4.88671875" style="2" customWidth="1"/>
    <col min="11017" max="11018" width="7.5546875" style="2" customWidth="1"/>
    <col min="11019" max="11020" width="15.109375" style="2" customWidth="1"/>
    <col min="11021" max="11022" width="0" style="2" hidden="1" customWidth="1"/>
    <col min="11023" max="11264" width="8.88671875" style="2"/>
    <col min="11265" max="11265" width="0" style="2" hidden="1" customWidth="1"/>
    <col min="11266" max="11266" width="5.88671875" style="2" customWidth="1"/>
    <col min="11267" max="11267" width="21.44140625" style="2" customWidth="1"/>
    <col min="11268" max="11268" width="26.88671875" style="2" customWidth="1"/>
    <col min="11269" max="11269" width="15.109375" style="2" customWidth="1"/>
    <col min="11270" max="11270" width="12.44140625" style="2" customWidth="1"/>
    <col min="11271" max="11271" width="2.6640625" style="2" customWidth="1"/>
    <col min="11272" max="11272" width="4.88671875" style="2" customWidth="1"/>
    <col min="11273" max="11274" width="7.5546875" style="2" customWidth="1"/>
    <col min="11275" max="11276" width="15.109375" style="2" customWidth="1"/>
    <col min="11277" max="11278" width="0" style="2" hidden="1" customWidth="1"/>
    <col min="11279" max="11520" width="8.88671875" style="2"/>
    <col min="11521" max="11521" width="0" style="2" hidden="1" customWidth="1"/>
    <col min="11522" max="11522" width="5.88671875" style="2" customWidth="1"/>
    <col min="11523" max="11523" width="21.44140625" style="2" customWidth="1"/>
    <col min="11524" max="11524" width="26.88671875" style="2" customWidth="1"/>
    <col min="11525" max="11525" width="15.109375" style="2" customWidth="1"/>
    <col min="11526" max="11526" width="12.44140625" style="2" customWidth="1"/>
    <col min="11527" max="11527" width="2.6640625" style="2" customWidth="1"/>
    <col min="11528" max="11528" width="4.88671875" style="2" customWidth="1"/>
    <col min="11529" max="11530" width="7.5546875" style="2" customWidth="1"/>
    <col min="11531" max="11532" width="15.109375" style="2" customWidth="1"/>
    <col min="11533" max="11534" width="0" style="2" hidden="1" customWidth="1"/>
    <col min="11535" max="11776" width="8.88671875" style="2"/>
    <col min="11777" max="11777" width="0" style="2" hidden="1" customWidth="1"/>
    <col min="11778" max="11778" width="5.88671875" style="2" customWidth="1"/>
    <col min="11779" max="11779" width="21.44140625" style="2" customWidth="1"/>
    <col min="11780" max="11780" width="26.88671875" style="2" customWidth="1"/>
    <col min="11781" max="11781" width="15.109375" style="2" customWidth="1"/>
    <col min="11782" max="11782" width="12.44140625" style="2" customWidth="1"/>
    <col min="11783" max="11783" width="2.6640625" style="2" customWidth="1"/>
    <col min="11784" max="11784" width="4.88671875" style="2" customWidth="1"/>
    <col min="11785" max="11786" width="7.5546875" style="2" customWidth="1"/>
    <col min="11787" max="11788" width="15.109375" style="2" customWidth="1"/>
    <col min="11789" max="11790" width="0" style="2" hidden="1" customWidth="1"/>
    <col min="11791" max="12032" width="8.88671875" style="2"/>
    <col min="12033" max="12033" width="0" style="2" hidden="1" customWidth="1"/>
    <col min="12034" max="12034" width="5.88671875" style="2" customWidth="1"/>
    <col min="12035" max="12035" width="21.44140625" style="2" customWidth="1"/>
    <col min="12036" max="12036" width="26.88671875" style="2" customWidth="1"/>
    <col min="12037" max="12037" width="15.109375" style="2" customWidth="1"/>
    <col min="12038" max="12038" width="12.44140625" style="2" customWidth="1"/>
    <col min="12039" max="12039" width="2.6640625" style="2" customWidth="1"/>
    <col min="12040" max="12040" width="4.88671875" style="2" customWidth="1"/>
    <col min="12041" max="12042" width="7.5546875" style="2" customWidth="1"/>
    <col min="12043" max="12044" width="15.109375" style="2" customWidth="1"/>
    <col min="12045" max="12046" width="0" style="2" hidden="1" customWidth="1"/>
    <col min="12047" max="12288" width="8.88671875" style="2"/>
    <col min="12289" max="12289" width="0" style="2" hidden="1" customWidth="1"/>
    <col min="12290" max="12290" width="5.88671875" style="2" customWidth="1"/>
    <col min="12291" max="12291" width="21.44140625" style="2" customWidth="1"/>
    <col min="12292" max="12292" width="26.88671875" style="2" customWidth="1"/>
    <col min="12293" max="12293" width="15.109375" style="2" customWidth="1"/>
    <col min="12294" max="12294" width="12.44140625" style="2" customWidth="1"/>
    <col min="12295" max="12295" width="2.6640625" style="2" customWidth="1"/>
    <col min="12296" max="12296" width="4.88671875" style="2" customWidth="1"/>
    <col min="12297" max="12298" width="7.5546875" style="2" customWidth="1"/>
    <col min="12299" max="12300" width="15.109375" style="2" customWidth="1"/>
    <col min="12301" max="12302" width="0" style="2" hidden="1" customWidth="1"/>
    <col min="12303" max="12544" width="8.88671875" style="2"/>
    <col min="12545" max="12545" width="0" style="2" hidden="1" customWidth="1"/>
    <col min="12546" max="12546" width="5.88671875" style="2" customWidth="1"/>
    <col min="12547" max="12547" width="21.44140625" style="2" customWidth="1"/>
    <col min="12548" max="12548" width="26.88671875" style="2" customWidth="1"/>
    <col min="12549" max="12549" width="15.109375" style="2" customWidth="1"/>
    <col min="12550" max="12550" width="12.44140625" style="2" customWidth="1"/>
    <col min="12551" max="12551" width="2.6640625" style="2" customWidth="1"/>
    <col min="12552" max="12552" width="4.88671875" style="2" customWidth="1"/>
    <col min="12553" max="12554" width="7.5546875" style="2" customWidth="1"/>
    <col min="12555" max="12556" width="15.109375" style="2" customWidth="1"/>
    <col min="12557" max="12558" width="0" style="2" hidden="1" customWidth="1"/>
    <col min="12559" max="12800" width="8.88671875" style="2"/>
    <col min="12801" max="12801" width="0" style="2" hidden="1" customWidth="1"/>
    <col min="12802" max="12802" width="5.88671875" style="2" customWidth="1"/>
    <col min="12803" max="12803" width="21.44140625" style="2" customWidth="1"/>
    <col min="12804" max="12804" width="26.88671875" style="2" customWidth="1"/>
    <col min="12805" max="12805" width="15.109375" style="2" customWidth="1"/>
    <col min="12806" max="12806" width="12.44140625" style="2" customWidth="1"/>
    <col min="12807" max="12807" width="2.6640625" style="2" customWidth="1"/>
    <col min="12808" max="12808" width="4.88671875" style="2" customWidth="1"/>
    <col min="12809" max="12810" width="7.5546875" style="2" customWidth="1"/>
    <col min="12811" max="12812" width="15.109375" style="2" customWidth="1"/>
    <col min="12813" max="12814" width="0" style="2" hidden="1" customWidth="1"/>
    <col min="12815" max="13056" width="8.88671875" style="2"/>
    <col min="13057" max="13057" width="0" style="2" hidden="1" customWidth="1"/>
    <col min="13058" max="13058" width="5.88671875" style="2" customWidth="1"/>
    <col min="13059" max="13059" width="21.44140625" style="2" customWidth="1"/>
    <col min="13060" max="13060" width="26.88671875" style="2" customWidth="1"/>
    <col min="13061" max="13061" width="15.109375" style="2" customWidth="1"/>
    <col min="13062" max="13062" width="12.44140625" style="2" customWidth="1"/>
    <col min="13063" max="13063" width="2.6640625" style="2" customWidth="1"/>
    <col min="13064" max="13064" width="4.88671875" style="2" customWidth="1"/>
    <col min="13065" max="13066" width="7.5546875" style="2" customWidth="1"/>
    <col min="13067" max="13068" width="15.109375" style="2" customWidth="1"/>
    <col min="13069" max="13070" width="0" style="2" hidden="1" customWidth="1"/>
    <col min="13071" max="13312" width="8.88671875" style="2"/>
    <col min="13313" max="13313" width="0" style="2" hidden="1" customWidth="1"/>
    <col min="13314" max="13314" width="5.88671875" style="2" customWidth="1"/>
    <col min="13315" max="13315" width="21.44140625" style="2" customWidth="1"/>
    <col min="13316" max="13316" width="26.88671875" style="2" customWidth="1"/>
    <col min="13317" max="13317" width="15.109375" style="2" customWidth="1"/>
    <col min="13318" max="13318" width="12.44140625" style="2" customWidth="1"/>
    <col min="13319" max="13319" width="2.6640625" style="2" customWidth="1"/>
    <col min="13320" max="13320" width="4.88671875" style="2" customWidth="1"/>
    <col min="13321" max="13322" width="7.5546875" style="2" customWidth="1"/>
    <col min="13323" max="13324" width="15.109375" style="2" customWidth="1"/>
    <col min="13325" max="13326" width="0" style="2" hidden="1" customWidth="1"/>
    <col min="13327" max="13568" width="8.88671875" style="2"/>
    <col min="13569" max="13569" width="0" style="2" hidden="1" customWidth="1"/>
    <col min="13570" max="13570" width="5.88671875" style="2" customWidth="1"/>
    <col min="13571" max="13571" width="21.44140625" style="2" customWidth="1"/>
    <col min="13572" max="13572" width="26.88671875" style="2" customWidth="1"/>
    <col min="13573" max="13573" width="15.109375" style="2" customWidth="1"/>
    <col min="13574" max="13574" width="12.44140625" style="2" customWidth="1"/>
    <col min="13575" max="13575" width="2.6640625" style="2" customWidth="1"/>
    <col min="13576" max="13576" width="4.88671875" style="2" customWidth="1"/>
    <col min="13577" max="13578" width="7.5546875" style="2" customWidth="1"/>
    <col min="13579" max="13580" width="15.109375" style="2" customWidth="1"/>
    <col min="13581" max="13582" width="0" style="2" hidden="1" customWidth="1"/>
    <col min="13583" max="13824" width="8.88671875" style="2"/>
    <col min="13825" max="13825" width="0" style="2" hidden="1" customWidth="1"/>
    <col min="13826" max="13826" width="5.88671875" style="2" customWidth="1"/>
    <col min="13827" max="13827" width="21.44140625" style="2" customWidth="1"/>
    <col min="13828" max="13828" width="26.88671875" style="2" customWidth="1"/>
    <col min="13829" max="13829" width="15.109375" style="2" customWidth="1"/>
    <col min="13830" max="13830" width="12.44140625" style="2" customWidth="1"/>
    <col min="13831" max="13831" width="2.6640625" style="2" customWidth="1"/>
    <col min="13832" max="13832" width="4.88671875" style="2" customWidth="1"/>
    <col min="13833" max="13834" width="7.5546875" style="2" customWidth="1"/>
    <col min="13835" max="13836" width="15.109375" style="2" customWidth="1"/>
    <col min="13837" max="13838" width="0" style="2" hidden="1" customWidth="1"/>
    <col min="13839" max="14080" width="8.88671875" style="2"/>
    <col min="14081" max="14081" width="0" style="2" hidden="1" customWidth="1"/>
    <col min="14082" max="14082" width="5.88671875" style="2" customWidth="1"/>
    <col min="14083" max="14083" width="21.44140625" style="2" customWidth="1"/>
    <col min="14084" max="14084" width="26.88671875" style="2" customWidth="1"/>
    <col min="14085" max="14085" width="15.109375" style="2" customWidth="1"/>
    <col min="14086" max="14086" width="12.44140625" style="2" customWidth="1"/>
    <col min="14087" max="14087" width="2.6640625" style="2" customWidth="1"/>
    <col min="14088" max="14088" width="4.88671875" style="2" customWidth="1"/>
    <col min="14089" max="14090" width="7.5546875" style="2" customWidth="1"/>
    <col min="14091" max="14092" width="15.109375" style="2" customWidth="1"/>
    <col min="14093" max="14094" width="0" style="2" hidden="1" customWidth="1"/>
    <col min="14095" max="14336" width="8.88671875" style="2"/>
    <col min="14337" max="14337" width="0" style="2" hidden="1" customWidth="1"/>
    <col min="14338" max="14338" width="5.88671875" style="2" customWidth="1"/>
    <col min="14339" max="14339" width="21.44140625" style="2" customWidth="1"/>
    <col min="14340" max="14340" width="26.88671875" style="2" customWidth="1"/>
    <col min="14341" max="14341" width="15.109375" style="2" customWidth="1"/>
    <col min="14342" max="14342" width="12.44140625" style="2" customWidth="1"/>
    <col min="14343" max="14343" width="2.6640625" style="2" customWidth="1"/>
    <col min="14344" max="14344" width="4.88671875" style="2" customWidth="1"/>
    <col min="14345" max="14346" width="7.5546875" style="2" customWidth="1"/>
    <col min="14347" max="14348" width="15.109375" style="2" customWidth="1"/>
    <col min="14349" max="14350" width="0" style="2" hidden="1" customWidth="1"/>
    <col min="14351" max="14592" width="8.88671875" style="2"/>
    <col min="14593" max="14593" width="0" style="2" hidden="1" customWidth="1"/>
    <col min="14594" max="14594" width="5.88671875" style="2" customWidth="1"/>
    <col min="14595" max="14595" width="21.44140625" style="2" customWidth="1"/>
    <col min="14596" max="14596" width="26.88671875" style="2" customWidth="1"/>
    <col min="14597" max="14597" width="15.109375" style="2" customWidth="1"/>
    <col min="14598" max="14598" width="12.44140625" style="2" customWidth="1"/>
    <col min="14599" max="14599" width="2.6640625" style="2" customWidth="1"/>
    <col min="14600" max="14600" width="4.88671875" style="2" customWidth="1"/>
    <col min="14601" max="14602" width="7.5546875" style="2" customWidth="1"/>
    <col min="14603" max="14604" width="15.109375" style="2" customWidth="1"/>
    <col min="14605" max="14606" width="0" style="2" hidden="1" customWidth="1"/>
    <col min="14607" max="14848" width="8.88671875" style="2"/>
    <col min="14849" max="14849" width="0" style="2" hidden="1" customWidth="1"/>
    <col min="14850" max="14850" width="5.88671875" style="2" customWidth="1"/>
    <col min="14851" max="14851" width="21.44140625" style="2" customWidth="1"/>
    <col min="14852" max="14852" width="26.88671875" style="2" customWidth="1"/>
    <col min="14853" max="14853" width="15.109375" style="2" customWidth="1"/>
    <col min="14854" max="14854" width="12.44140625" style="2" customWidth="1"/>
    <col min="14855" max="14855" width="2.6640625" style="2" customWidth="1"/>
    <col min="14856" max="14856" width="4.88671875" style="2" customWidth="1"/>
    <col min="14857" max="14858" width="7.5546875" style="2" customWidth="1"/>
    <col min="14859" max="14860" width="15.109375" style="2" customWidth="1"/>
    <col min="14861" max="14862" width="0" style="2" hidden="1" customWidth="1"/>
    <col min="14863" max="15104" width="8.88671875" style="2"/>
    <col min="15105" max="15105" width="0" style="2" hidden="1" customWidth="1"/>
    <col min="15106" max="15106" width="5.88671875" style="2" customWidth="1"/>
    <col min="15107" max="15107" width="21.44140625" style="2" customWidth="1"/>
    <col min="15108" max="15108" width="26.88671875" style="2" customWidth="1"/>
    <col min="15109" max="15109" width="15.109375" style="2" customWidth="1"/>
    <col min="15110" max="15110" width="12.44140625" style="2" customWidth="1"/>
    <col min="15111" max="15111" width="2.6640625" style="2" customWidth="1"/>
    <col min="15112" max="15112" width="4.88671875" style="2" customWidth="1"/>
    <col min="15113" max="15114" width="7.5546875" style="2" customWidth="1"/>
    <col min="15115" max="15116" width="15.109375" style="2" customWidth="1"/>
    <col min="15117" max="15118" width="0" style="2" hidden="1" customWidth="1"/>
    <col min="15119" max="15360" width="8.88671875" style="2"/>
    <col min="15361" max="15361" width="0" style="2" hidden="1" customWidth="1"/>
    <col min="15362" max="15362" width="5.88671875" style="2" customWidth="1"/>
    <col min="15363" max="15363" width="21.44140625" style="2" customWidth="1"/>
    <col min="15364" max="15364" width="26.88671875" style="2" customWidth="1"/>
    <col min="15365" max="15365" width="15.109375" style="2" customWidth="1"/>
    <col min="15366" max="15366" width="12.44140625" style="2" customWidth="1"/>
    <col min="15367" max="15367" width="2.6640625" style="2" customWidth="1"/>
    <col min="15368" max="15368" width="4.88671875" style="2" customWidth="1"/>
    <col min="15369" max="15370" width="7.5546875" style="2" customWidth="1"/>
    <col min="15371" max="15372" width="15.109375" style="2" customWidth="1"/>
    <col min="15373" max="15374" width="0" style="2" hidden="1" customWidth="1"/>
    <col min="15375" max="15616" width="8.88671875" style="2"/>
    <col min="15617" max="15617" width="0" style="2" hidden="1" customWidth="1"/>
    <col min="15618" max="15618" width="5.88671875" style="2" customWidth="1"/>
    <col min="15619" max="15619" width="21.44140625" style="2" customWidth="1"/>
    <col min="15620" max="15620" width="26.88671875" style="2" customWidth="1"/>
    <col min="15621" max="15621" width="15.109375" style="2" customWidth="1"/>
    <col min="15622" max="15622" width="12.44140625" style="2" customWidth="1"/>
    <col min="15623" max="15623" width="2.6640625" style="2" customWidth="1"/>
    <col min="15624" max="15624" width="4.88671875" style="2" customWidth="1"/>
    <col min="15625" max="15626" width="7.5546875" style="2" customWidth="1"/>
    <col min="15627" max="15628" width="15.109375" style="2" customWidth="1"/>
    <col min="15629" max="15630" width="0" style="2" hidden="1" customWidth="1"/>
    <col min="15631" max="15872" width="8.88671875" style="2"/>
    <col min="15873" max="15873" width="0" style="2" hidden="1" customWidth="1"/>
    <col min="15874" max="15874" width="5.88671875" style="2" customWidth="1"/>
    <col min="15875" max="15875" width="21.44140625" style="2" customWidth="1"/>
    <col min="15876" max="15876" width="26.88671875" style="2" customWidth="1"/>
    <col min="15877" max="15877" width="15.109375" style="2" customWidth="1"/>
    <col min="15878" max="15878" width="12.44140625" style="2" customWidth="1"/>
    <col min="15879" max="15879" width="2.6640625" style="2" customWidth="1"/>
    <col min="15880" max="15880" width="4.88671875" style="2" customWidth="1"/>
    <col min="15881" max="15882" width="7.5546875" style="2" customWidth="1"/>
    <col min="15883" max="15884" width="15.109375" style="2" customWidth="1"/>
    <col min="15885" max="15886" width="0" style="2" hidden="1" customWidth="1"/>
    <col min="15887" max="16128" width="8.88671875" style="2"/>
    <col min="16129" max="16129" width="0" style="2" hidden="1" customWidth="1"/>
    <col min="16130" max="16130" width="5.88671875" style="2" customWidth="1"/>
    <col min="16131" max="16131" width="21.44140625" style="2" customWidth="1"/>
    <col min="16132" max="16132" width="26.88671875" style="2" customWidth="1"/>
    <col min="16133" max="16133" width="15.109375" style="2" customWidth="1"/>
    <col min="16134" max="16134" width="12.44140625" style="2" customWidth="1"/>
    <col min="16135" max="16135" width="2.6640625" style="2" customWidth="1"/>
    <col min="16136" max="16136" width="4.88671875" style="2" customWidth="1"/>
    <col min="16137" max="16138" width="7.5546875" style="2" customWidth="1"/>
    <col min="16139" max="16140" width="15.109375" style="2" customWidth="1"/>
    <col min="16141" max="16142" width="0" style="2" hidden="1" customWidth="1"/>
    <col min="16143" max="16384" width="8.88671875" style="2"/>
  </cols>
  <sheetData>
    <row r="1" spans="1:13" ht="9" customHeight="1">
      <c r="A1" s="1"/>
      <c r="B1" s="29"/>
      <c r="C1" s="29"/>
      <c r="D1" s="29"/>
      <c r="E1" s="29"/>
      <c r="F1" s="29"/>
      <c r="G1" s="29"/>
      <c r="H1" s="29"/>
      <c r="I1" s="29"/>
      <c r="J1" s="140" t="s">
        <v>0</v>
      </c>
      <c r="K1" s="140"/>
      <c r="L1" s="140"/>
      <c r="M1" s="1"/>
    </row>
    <row r="2" spans="1:13" ht="36" customHeight="1">
      <c r="A2" s="1"/>
      <c r="B2" s="29"/>
      <c r="C2" s="30" t="s">
        <v>170</v>
      </c>
      <c r="D2" s="29"/>
      <c r="E2" s="29"/>
      <c r="F2" s="29"/>
      <c r="G2" s="29"/>
      <c r="H2" s="29"/>
      <c r="I2" s="29"/>
      <c r="J2" s="141" t="s">
        <v>1</v>
      </c>
      <c r="K2" s="141"/>
      <c r="L2" s="141"/>
      <c r="M2" s="1"/>
    </row>
    <row r="3" spans="1:13" ht="13.95" customHeight="1">
      <c r="A3" s="1"/>
      <c r="B3" s="29"/>
      <c r="C3" s="29"/>
      <c r="D3" s="29"/>
      <c r="E3" s="29"/>
      <c r="F3" s="29"/>
      <c r="G3" s="142" t="s">
        <v>2</v>
      </c>
      <c r="H3" s="142"/>
      <c r="I3" s="142"/>
      <c r="J3" s="142"/>
      <c r="K3" s="142"/>
      <c r="L3" s="142"/>
      <c r="M3" s="1"/>
    </row>
    <row r="4" spans="1:13" ht="13.95" customHeight="1">
      <c r="A4" s="1"/>
      <c r="B4" s="29"/>
      <c r="C4" s="29"/>
      <c r="D4" s="29"/>
      <c r="E4" s="29"/>
      <c r="F4" s="29"/>
      <c r="G4" s="143" t="s">
        <v>3</v>
      </c>
      <c r="H4" s="143"/>
      <c r="I4" s="143"/>
      <c r="J4" s="143"/>
      <c r="K4" s="143"/>
      <c r="L4" s="143"/>
      <c r="M4" s="1"/>
    </row>
    <row r="5" spans="1:13" ht="27" customHeight="1">
      <c r="A5" s="1"/>
      <c r="B5" s="29"/>
      <c r="C5" s="29"/>
      <c r="D5" s="29"/>
      <c r="E5" s="29"/>
      <c r="F5" s="29"/>
      <c r="G5" s="144" t="s">
        <v>4</v>
      </c>
      <c r="H5" s="144"/>
      <c r="I5" s="144"/>
      <c r="J5" s="144"/>
      <c r="K5" s="144"/>
      <c r="L5" s="144"/>
      <c r="M5" s="1"/>
    </row>
    <row r="6" spans="1:13" ht="10.199999999999999" customHeight="1">
      <c r="A6" s="1"/>
      <c r="B6" s="29"/>
      <c r="C6" s="29"/>
      <c r="D6" s="29"/>
      <c r="E6" s="29"/>
      <c r="F6" s="29"/>
      <c r="G6" s="136" t="s">
        <v>5</v>
      </c>
      <c r="H6" s="136"/>
      <c r="I6" s="136"/>
      <c r="J6" s="136"/>
      <c r="K6" s="136"/>
      <c r="L6" s="136"/>
      <c r="M6" s="1"/>
    </row>
    <row r="7" spans="1:13" ht="11.4" customHeight="1">
      <c r="A7" s="1"/>
      <c r="B7" s="29"/>
      <c r="C7" s="29"/>
      <c r="D7" s="29"/>
      <c r="E7" s="29"/>
      <c r="F7" s="29"/>
      <c r="G7" s="135" t="s">
        <v>6</v>
      </c>
      <c r="H7" s="135"/>
      <c r="I7" s="135"/>
      <c r="J7" s="135"/>
      <c r="K7" s="135"/>
      <c r="L7" s="135"/>
      <c r="M7" s="1"/>
    </row>
    <row r="8" spans="1:13" ht="10.199999999999999" customHeight="1">
      <c r="A8" s="1"/>
      <c r="B8" s="29"/>
      <c r="C8" s="29"/>
      <c r="D8" s="29"/>
      <c r="E8" s="29"/>
      <c r="F8" s="29"/>
      <c r="G8" s="136" t="s">
        <v>7</v>
      </c>
      <c r="H8" s="136"/>
      <c r="I8" s="136"/>
      <c r="J8" s="136"/>
      <c r="K8" s="136"/>
      <c r="L8" s="136"/>
      <c r="M8" s="1"/>
    </row>
    <row r="9" spans="1:13" ht="16.95" customHeight="1">
      <c r="A9" s="1"/>
      <c r="B9" s="29"/>
      <c r="C9" s="29"/>
      <c r="D9" s="29"/>
      <c r="E9" s="29"/>
      <c r="F9" s="29"/>
      <c r="G9" s="137" t="s">
        <v>167</v>
      </c>
      <c r="H9" s="137"/>
      <c r="I9" s="137"/>
      <c r="J9" s="137"/>
      <c r="K9" s="137"/>
      <c r="L9" s="137"/>
      <c r="M9" s="1"/>
    </row>
    <row r="10" spans="1:13" ht="14.4" customHeight="1">
      <c r="A10" s="1"/>
      <c r="B10" s="138" t="s">
        <v>8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"/>
    </row>
    <row r="11" spans="1:13" ht="31.2" customHeight="1">
      <c r="A11" s="1"/>
      <c r="B11" s="139" t="s">
        <v>165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"/>
    </row>
    <row r="12" spans="1:13" ht="18" customHeight="1">
      <c r="A12" s="1"/>
      <c r="B12" s="31" t="s">
        <v>9</v>
      </c>
      <c r="C12" s="32" t="s">
        <v>10</v>
      </c>
      <c r="D12" s="113" t="s">
        <v>4</v>
      </c>
      <c r="E12" s="113"/>
      <c r="F12" s="113"/>
      <c r="G12" s="113"/>
      <c r="H12" s="113"/>
      <c r="I12" s="113"/>
      <c r="J12" s="113"/>
      <c r="K12" s="113"/>
      <c r="L12" s="33" t="s">
        <v>11</v>
      </c>
      <c r="M12" s="1"/>
    </row>
    <row r="13" spans="1:13" ht="22.2" customHeight="1">
      <c r="A13" s="1"/>
      <c r="B13" s="29"/>
      <c r="C13" s="34" t="s">
        <v>12</v>
      </c>
      <c r="D13" s="132" t="s">
        <v>13</v>
      </c>
      <c r="E13" s="132"/>
      <c r="F13" s="132"/>
      <c r="G13" s="132"/>
      <c r="H13" s="132"/>
      <c r="I13" s="132"/>
      <c r="J13" s="132"/>
      <c r="K13" s="132"/>
      <c r="L13" s="35" t="s">
        <v>14</v>
      </c>
      <c r="M13" s="1"/>
    </row>
    <row r="14" spans="1:13" ht="18" customHeight="1">
      <c r="A14" s="1"/>
      <c r="B14" s="31" t="s">
        <v>15</v>
      </c>
      <c r="C14" s="32" t="s">
        <v>16</v>
      </c>
      <c r="D14" s="113" t="s">
        <v>4</v>
      </c>
      <c r="E14" s="113"/>
      <c r="F14" s="113"/>
      <c r="G14" s="113"/>
      <c r="H14" s="113"/>
      <c r="I14" s="113"/>
      <c r="J14" s="113"/>
      <c r="K14" s="113"/>
      <c r="L14" s="33" t="s">
        <v>11</v>
      </c>
      <c r="M14" s="1"/>
    </row>
    <row r="15" spans="1:13" ht="19.95" customHeight="1">
      <c r="A15" s="1"/>
      <c r="B15" s="29"/>
      <c r="C15" s="34" t="s">
        <v>12</v>
      </c>
      <c r="D15" s="132" t="s">
        <v>17</v>
      </c>
      <c r="E15" s="132"/>
      <c r="F15" s="132"/>
      <c r="G15" s="132"/>
      <c r="H15" s="132"/>
      <c r="I15" s="132"/>
      <c r="J15" s="132"/>
      <c r="K15" s="132"/>
      <c r="L15" s="35" t="s">
        <v>14</v>
      </c>
      <c r="M15" s="1"/>
    </row>
    <row r="16" spans="1:13" ht="18" customHeight="1">
      <c r="A16" s="1"/>
      <c r="B16" s="36" t="s">
        <v>18</v>
      </c>
      <c r="C16" s="37" t="s">
        <v>19</v>
      </c>
      <c r="D16" s="38" t="s">
        <v>20</v>
      </c>
      <c r="E16" s="38" t="s">
        <v>21</v>
      </c>
      <c r="F16" s="133" t="s">
        <v>22</v>
      </c>
      <c r="G16" s="133"/>
      <c r="H16" s="133"/>
      <c r="I16" s="133"/>
      <c r="J16" s="133"/>
      <c r="K16" s="133"/>
      <c r="L16" s="38" t="s">
        <v>23</v>
      </c>
      <c r="M16" s="1"/>
    </row>
    <row r="17" spans="1:13" ht="25.2" customHeight="1">
      <c r="A17" s="1"/>
      <c r="B17" s="29"/>
      <c r="C17" s="39" t="s">
        <v>12</v>
      </c>
      <c r="D17" s="39" t="s">
        <v>24</v>
      </c>
      <c r="E17" s="39" t="s">
        <v>25</v>
      </c>
      <c r="F17" s="132" t="s">
        <v>26</v>
      </c>
      <c r="G17" s="132"/>
      <c r="H17" s="132"/>
      <c r="I17" s="132"/>
      <c r="J17" s="132"/>
      <c r="K17" s="132"/>
      <c r="L17" s="34" t="s">
        <v>27</v>
      </c>
      <c r="M17" s="1"/>
    </row>
    <row r="18" spans="1:13" ht="40.200000000000003" customHeight="1">
      <c r="A18" s="1"/>
      <c r="B18" s="134" t="s">
        <v>166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"/>
    </row>
    <row r="19" spans="1:13" ht="18" customHeight="1">
      <c r="A19" s="1"/>
      <c r="B19" s="111" t="s">
        <v>28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"/>
    </row>
    <row r="20" spans="1:13" ht="181.5" customHeight="1">
      <c r="A20" s="29"/>
      <c r="B20" s="123" t="s">
        <v>169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29"/>
    </row>
    <row r="21" spans="1:13" ht="25.95" customHeight="1">
      <c r="A21" s="1"/>
      <c r="B21" s="123" t="s">
        <v>29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"/>
    </row>
    <row r="22" spans="1:13" ht="25.95" customHeight="1">
      <c r="A22" s="1"/>
      <c r="B22" s="40" t="s">
        <v>30</v>
      </c>
      <c r="C22" s="124" t="s">
        <v>31</v>
      </c>
      <c r="D22" s="124"/>
      <c r="E22" s="124"/>
      <c r="F22" s="124"/>
      <c r="G22" s="124"/>
      <c r="H22" s="124"/>
      <c r="I22" s="124"/>
      <c r="J22" s="124"/>
      <c r="K22" s="124"/>
      <c r="L22" s="124"/>
      <c r="M22" s="1"/>
    </row>
    <row r="23" spans="1:13" ht="46.95" customHeight="1">
      <c r="A23" s="1"/>
      <c r="B23" s="40" t="s">
        <v>32</v>
      </c>
      <c r="C23" s="102" t="s">
        <v>33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"/>
    </row>
    <row r="24" spans="1:13" ht="25.2" customHeight="1">
      <c r="A24" s="1"/>
      <c r="B24" s="123" t="s">
        <v>34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"/>
    </row>
    <row r="25" spans="1:13" ht="30.6" customHeight="1">
      <c r="A25" s="1"/>
      <c r="B25" s="113" t="s">
        <v>146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"/>
    </row>
    <row r="26" spans="1:13" ht="25.2" customHeight="1">
      <c r="A26" s="1"/>
      <c r="B26" s="123" t="s">
        <v>35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"/>
    </row>
    <row r="27" spans="1:13" ht="23.4" customHeight="1">
      <c r="A27" s="1"/>
      <c r="B27" s="40" t="s">
        <v>30</v>
      </c>
      <c r="C27" s="124" t="s">
        <v>36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"/>
    </row>
    <row r="28" spans="1:13" ht="31.2" customHeight="1">
      <c r="A28" s="1"/>
      <c r="B28" s="40">
        <v>1</v>
      </c>
      <c r="C28" s="131" t="s">
        <v>163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"/>
    </row>
    <row r="29" spans="1:13" ht="25.95" customHeight="1">
      <c r="A29" s="1"/>
      <c r="B29" s="123" t="s">
        <v>37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"/>
    </row>
    <row r="30" spans="1:13" ht="25.95" customHeight="1">
      <c r="A30" s="1"/>
      <c r="B30" s="40" t="s">
        <v>30</v>
      </c>
      <c r="C30" s="124" t="s">
        <v>39</v>
      </c>
      <c r="D30" s="124"/>
      <c r="E30" s="124"/>
      <c r="F30" s="124"/>
      <c r="G30" s="124"/>
      <c r="H30" s="124" t="s">
        <v>40</v>
      </c>
      <c r="I30" s="124"/>
      <c r="J30" s="124"/>
      <c r="K30" s="40" t="s">
        <v>41</v>
      </c>
      <c r="L30" s="40" t="s">
        <v>42</v>
      </c>
      <c r="M30" s="1"/>
    </row>
    <row r="31" spans="1:13" ht="13.95" customHeight="1">
      <c r="A31" s="1"/>
      <c r="B31" s="41" t="s">
        <v>32</v>
      </c>
      <c r="C31" s="118" t="s">
        <v>43</v>
      </c>
      <c r="D31" s="118"/>
      <c r="E31" s="118"/>
      <c r="F31" s="118"/>
      <c r="G31" s="118"/>
      <c r="H31" s="118" t="s">
        <v>44</v>
      </c>
      <c r="I31" s="118"/>
      <c r="J31" s="118"/>
      <c r="K31" s="41" t="s">
        <v>45</v>
      </c>
      <c r="L31" s="41" t="s">
        <v>46</v>
      </c>
      <c r="M31" s="1"/>
    </row>
    <row r="32" spans="1:13" ht="24" customHeight="1">
      <c r="A32" s="1"/>
      <c r="B32" s="40" t="s">
        <v>32</v>
      </c>
      <c r="C32" s="102" t="s">
        <v>47</v>
      </c>
      <c r="D32" s="102"/>
      <c r="E32" s="102"/>
      <c r="F32" s="102"/>
      <c r="G32" s="102"/>
      <c r="H32" s="103">
        <v>23911401</v>
      </c>
      <c r="I32" s="103"/>
      <c r="J32" s="103"/>
      <c r="K32" s="77">
        <v>775100</v>
      </c>
      <c r="L32" s="77">
        <f>H32+K32</f>
        <v>24686501</v>
      </c>
      <c r="M32" s="1"/>
    </row>
    <row r="33" spans="1:13" ht="13.95" hidden="1" customHeight="1">
      <c r="A33" s="1"/>
      <c r="B33" s="40" t="s">
        <v>43</v>
      </c>
      <c r="C33" s="102" t="s">
        <v>48</v>
      </c>
      <c r="D33" s="102"/>
      <c r="E33" s="102"/>
      <c r="F33" s="102"/>
      <c r="G33" s="102"/>
      <c r="H33" s="103">
        <v>0</v>
      </c>
      <c r="I33" s="103"/>
      <c r="J33" s="103"/>
      <c r="K33" s="77">
        <v>0</v>
      </c>
      <c r="L33" s="77">
        <f t="shared" ref="L33:L34" si="0">H33+K33</f>
        <v>0</v>
      </c>
      <c r="M33" s="1"/>
    </row>
    <row r="34" spans="1:13" s="75" customFormat="1" ht="21" hidden="1" customHeight="1">
      <c r="A34" s="74"/>
      <c r="B34" s="42">
        <v>2</v>
      </c>
      <c r="C34" s="96" t="s">
        <v>147</v>
      </c>
      <c r="D34" s="97"/>
      <c r="E34" s="97"/>
      <c r="F34" s="97"/>
      <c r="G34" s="98"/>
      <c r="H34" s="99"/>
      <c r="I34" s="100"/>
      <c r="J34" s="101"/>
      <c r="K34" s="78"/>
      <c r="L34" s="77">
        <f t="shared" si="0"/>
        <v>0</v>
      </c>
      <c r="M34" s="74"/>
    </row>
    <row r="35" spans="1:13" ht="13.95" customHeight="1">
      <c r="A35" s="1"/>
      <c r="B35" s="120" t="s">
        <v>42</v>
      </c>
      <c r="C35" s="120"/>
      <c r="D35" s="120"/>
      <c r="E35" s="120"/>
      <c r="F35" s="120"/>
      <c r="G35" s="120"/>
      <c r="H35" s="125">
        <f>H32+H33+H34</f>
        <v>23911401</v>
      </c>
      <c r="I35" s="125"/>
      <c r="J35" s="125"/>
      <c r="K35" s="79">
        <f>K32+K33+K34</f>
        <v>775100</v>
      </c>
      <c r="L35" s="79">
        <f>L32+L33+L34</f>
        <v>24686501</v>
      </c>
      <c r="M35" s="1"/>
    </row>
    <row r="36" spans="1:13" ht="18" customHeight="1">
      <c r="A36" s="1"/>
      <c r="B36" s="123" t="s">
        <v>49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"/>
    </row>
    <row r="37" spans="1:13" ht="10.199999999999999" customHeight="1">
      <c r="A37" s="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43" t="s">
        <v>38</v>
      </c>
      <c r="M37" s="1"/>
    </row>
    <row r="38" spans="1:13" ht="27" customHeight="1">
      <c r="A38" s="1"/>
      <c r="B38" s="40" t="s">
        <v>30</v>
      </c>
      <c r="C38" s="124" t="s">
        <v>50</v>
      </c>
      <c r="D38" s="124"/>
      <c r="E38" s="124"/>
      <c r="F38" s="124"/>
      <c r="G38" s="124"/>
      <c r="H38" s="124"/>
      <c r="I38" s="124" t="s">
        <v>40</v>
      </c>
      <c r="J38" s="124"/>
      <c r="K38" s="40" t="s">
        <v>41</v>
      </c>
      <c r="L38" s="40" t="s">
        <v>42</v>
      </c>
      <c r="M38" s="1"/>
    </row>
    <row r="39" spans="1:13" ht="13.95" customHeight="1">
      <c r="A39" s="1"/>
      <c r="B39" s="41" t="s">
        <v>32</v>
      </c>
      <c r="C39" s="118" t="s">
        <v>43</v>
      </c>
      <c r="D39" s="118"/>
      <c r="E39" s="118"/>
      <c r="F39" s="118"/>
      <c r="G39" s="118"/>
      <c r="H39" s="118"/>
      <c r="I39" s="118" t="s">
        <v>44</v>
      </c>
      <c r="J39" s="118"/>
      <c r="K39" s="76" t="s">
        <v>45</v>
      </c>
      <c r="L39" s="41" t="s">
        <v>46</v>
      </c>
      <c r="M39" s="1"/>
    </row>
    <row r="40" spans="1:13" ht="18.75" customHeight="1">
      <c r="A40" s="1"/>
      <c r="B40" s="41"/>
      <c r="C40" s="126" t="s">
        <v>164</v>
      </c>
      <c r="D40" s="127"/>
      <c r="E40" s="127"/>
      <c r="F40" s="127"/>
      <c r="G40" s="127"/>
      <c r="H40" s="128"/>
      <c r="I40" s="129">
        <f>H35</f>
        <v>23911401</v>
      </c>
      <c r="J40" s="130"/>
      <c r="K40" s="80">
        <f>K32</f>
        <v>775100</v>
      </c>
      <c r="L40" s="81">
        <f>L32</f>
        <v>24686501</v>
      </c>
      <c r="M40" s="1"/>
    </row>
    <row r="41" spans="1:13" ht="13.95" customHeight="1">
      <c r="A41" s="1"/>
      <c r="B41" s="44" t="s">
        <v>6</v>
      </c>
      <c r="C41" s="120" t="s">
        <v>42</v>
      </c>
      <c r="D41" s="120"/>
      <c r="E41" s="120"/>
      <c r="F41" s="120"/>
      <c r="G41" s="120"/>
      <c r="H41" s="120"/>
      <c r="I41" s="121">
        <f>H35</f>
        <v>23911401</v>
      </c>
      <c r="J41" s="122"/>
      <c r="K41" s="82">
        <f>K35</f>
        <v>775100</v>
      </c>
      <c r="L41" s="83">
        <f>L35</f>
        <v>24686501</v>
      </c>
      <c r="M41" s="1"/>
    </row>
    <row r="42" spans="1:13" ht="19.2" customHeight="1">
      <c r="A42" s="1"/>
      <c r="B42" s="123" t="s">
        <v>51</v>
      </c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"/>
    </row>
    <row r="43" spans="1:13" ht="25.95" customHeight="1">
      <c r="A43" s="1"/>
      <c r="B43" s="40" t="s">
        <v>30</v>
      </c>
      <c r="C43" s="124" t="s">
        <v>52</v>
      </c>
      <c r="D43" s="124"/>
      <c r="E43" s="40" t="s">
        <v>53</v>
      </c>
      <c r="F43" s="124" t="s">
        <v>54</v>
      </c>
      <c r="G43" s="124"/>
      <c r="H43" s="124"/>
      <c r="I43" s="124" t="s">
        <v>40</v>
      </c>
      <c r="J43" s="124"/>
      <c r="K43" s="40" t="s">
        <v>41</v>
      </c>
      <c r="L43" s="40" t="s">
        <v>42</v>
      </c>
      <c r="M43" s="1"/>
    </row>
    <row r="44" spans="1:13" ht="13.95" customHeight="1">
      <c r="A44" s="1"/>
      <c r="B44" s="41" t="s">
        <v>32</v>
      </c>
      <c r="C44" s="118" t="s">
        <v>43</v>
      </c>
      <c r="D44" s="118"/>
      <c r="E44" s="41" t="s">
        <v>44</v>
      </c>
      <c r="F44" s="118" t="s">
        <v>45</v>
      </c>
      <c r="G44" s="118"/>
      <c r="H44" s="118"/>
      <c r="I44" s="118" t="s">
        <v>46</v>
      </c>
      <c r="J44" s="118"/>
      <c r="K44" s="41" t="s">
        <v>55</v>
      </c>
      <c r="L44" s="41" t="s">
        <v>56</v>
      </c>
      <c r="M44" s="1"/>
    </row>
    <row r="45" spans="1:13" ht="13.95" customHeight="1">
      <c r="A45" s="1"/>
      <c r="B45" s="45" t="s">
        <v>32</v>
      </c>
      <c r="C45" s="104" t="s">
        <v>57</v>
      </c>
      <c r="D45" s="104"/>
      <c r="E45" s="46" t="s">
        <v>6</v>
      </c>
      <c r="F45" s="105" t="s">
        <v>6</v>
      </c>
      <c r="G45" s="105"/>
      <c r="H45" s="105"/>
      <c r="I45" s="105" t="s">
        <v>6</v>
      </c>
      <c r="J45" s="105"/>
      <c r="K45" s="46" t="s">
        <v>6</v>
      </c>
      <c r="L45" s="46" t="s">
        <v>6</v>
      </c>
      <c r="M45" s="1"/>
    </row>
    <row r="46" spans="1:13" ht="13.95" customHeight="1">
      <c r="A46" s="1"/>
      <c r="B46" s="46" t="s">
        <v>6</v>
      </c>
      <c r="C46" s="102" t="s">
        <v>58</v>
      </c>
      <c r="D46" s="102"/>
      <c r="E46" s="40" t="s">
        <v>59</v>
      </c>
      <c r="F46" s="102" t="s">
        <v>60</v>
      </c>
      <c r="G46" s="102"/>
      <c r="H46" s="102"/>
      <c r="I46" s="103">
        <v>4</v>
      </c>
      <c r="J46" s="103"/>
      <c r="K46" s="77">
        <v>0</v>
      </c>
      <c r="L46" s="77">
        <f>I46+K46</f>
        <v>4</v>
      </c>
      <c r="M46" s="84"/>
    </row>
    <row r="47" spans="1:13" ht="13.95" customHeight="1">
      <c r="A47" s="1"/>
      <c r="B47" s="46" t="s">
        <v>6</v>
      </c>
      <c r="C47" s="102" t="s">
        <v>61</v>
      </c>
      <c r="D47" s="102"/>
      <c r="E47" s="40" t="s">
        <v>59</v>
      </c>
      <c r="F47" s="102" t="s">
        <v>62</v>
      </c>
      <c r="G47" s="102"/>
      <c r="H47" s="102"/>
      <c r="I47" s="103">
        <f>I48+I50+I51+I52</f>
        <v>79</v>
      </c>
      <c r="J47" s="103"/>
      <c r="K47" s="77">
        <f>K48+K50+K51+K52</f>
        <v>0</v>
      </c>
      <c r="L47" s="77">
        <f t="shared" ref="L47:L52" si="1">I47+K47</f>
        <v>79</v>
      </c>
      <c r="M47" s="84"/>
    </row>
    <row r="48" spans="1:13" ht="13.95" customHeight="1">
      <c r="A48" s="1"/>
      <c r="B48" s="46" t="s">
        <v>6</v>
      </c>
      <c r="C48" s="102" t="s">
        <v>63</v>
      </c>
      <c r="D48" s="102"/>
      <c r="E48" s="40" t="s">
        <v>59</v>
      </c>
      <c r="F48" s="102" t="s">
        <v>62</v>
      </c>
      <c r="G48" s="102"/>
      <c r="H48" s="102"/>
      <c r="I48" s="103">
        <v>16</v>
      </c>
      <c r="J48" s="103"/>
      <c r="K48" s="77">
        <v>0</v>
      </c>
      <c r="L48" s="77">
        <f t="shared" si="1"/>
        <v>16</v>
      </c>
      <c r="M48" s="84"/>
    </row>
    <row r="49" spans="1:13" ht="13.95" hidden="1" customHeight="1">
      <c r="A49" s="1"/>
      <c r="B49" s="41" t="s">
        <v>32</v>
      </c>
      <c r="C49" s="118" t="s">
        <v>43</v>
      </c>
      <c r="D49" s="118"/>
      <c r="E49" s="41" t="s">
        <v>44</v>
      </c>
      <c r="F49" s="118" t="s">
        <v>45</v>
      </c>
      <c r="G49" s="118"/>
      <c r="H49" s="118"/>
      <c r="I49" s="119" t="s">
        <v>46</v>
      </c>
      <c r="J49" s="119"/>
      <c r="K49" s="85" t="s">
        <v>55</v>
      </c>
      <c r="L49" s="77">
        <f t="shared" si="1"/>
        <v>11</v>
      </c>
      <c r="M49" s="84"/>
    </row>
    <row r="50" spans="1:13" ht="13.95" customHeight="1">
      <c r="A50" s="1"/>
      <c r="B50" s="46" t="s">
        <v>6</v>
      </c>
      <c r="C50" s="102" t="s">
        <v>64</v>
      </c>
      <c r="D50" s="102"/>
      <c r="E50" s="40" t="s">
        <v>59</v>
      </c>
      <c r="F50" s="102" t="s">
        <v>62</v>
      </c>
      <c r="G50" s="102"/>
      <c r="H50" s="102"/>
      <c r="I50" s="103">
        <v>27</v>
      </c>
      <c r="J50" s="103"/>
      <c r="K50" s="77">
        <v>0</v>
      </c>
      <c r="L50" s="77">
        <f t="shared" si="1"/>
        <v>27</v>
      </c>
      <c r="M50" s="84"/>
    </row>
    <row r="51" spans="1:13" ht="13.95" customHeight="1">
      <c r="A51" s="1"/>
      <c r="B51" s="46" t="s">
        <v>6</v>
      </c>
      <c r="C51" s="102" t="s">
        <v>65</v>
      </c>
      <c r="D51" s="102"/>
      <c r="E51" s="40" t="s">
        <v>59</v>
      </c>
      <c r="F51" s="102" t="s">
        <v>62</v>
      </c>
      <c r="G51" s="102"/>
      <c r="H51" s="102"/>
      <c r="I51" s="103">
        <v>32.5</v>
      </c>
      <c r="J51" s="103"/>
      <c r="K51" s="77">
        <v>0</v>
      </c>
      <c r="L51" s="77">
        <f t="shared" si="1"/>
        <v>32.5</v>
      </c>
      <c r="M51" s="84"/>
    </row>
    <row r="52" spans="1:13" ht="24" customHeight="1">
      <c r="A52" s="1"/>
      <c r="B52" s="46" t="s">
        <v>6</v>
      </c>
      <c r="C52" s="102" t="s">
        <v>66</v>
      </c>
      <c r="D52" s="102"/>
      <c r="E52" s="40" t="s">
        <v>59</v>
      </c>
      <c r="F52" s="102" t="s">
        <v>67</v>
      </c>
      <c r="G52" s="102"/>
      <c r="H52" s="102"/>
      <c r="I52" s="103">
        <v>3.5</v>
      </c>
      <c r="J52" s="103"/>
      <c r="K52" s="77">
        <v>0</v>
      </c>
      <c r="L52" s="77">
        <f t="shared" si="1"/>
        <v>3.5</v>
      </c>
      <c r="M52" s="84"/>
    </row>
    <row r="53" spans="1:13" ht="13.95" customHeight="1">
      <c r="A53" s="1"/>
      <c r="B53" s="46" t="s">
        <v>6</v>
      </c>
      <c r="C53" s="102" t="s">
        <v>68</v>
      </c>
      <c r="D53" s="102"/>
      <c r="E53" s="40" t="s">
        <v>69</v>
      </c>
      <c r="F53" s="102" t="s">
        <v>70</v>
      </c>
      <c r="G53" s="102"/>
      <c r="H53" s="102"/>
      <c r="I53" s="103">
        <f>H32</f>
        <v>23911401</v>
      </c>
      <c r="J53" s="103"/>
      <c r="K53" s="77">
        <f>K32</f>
        <v>775100</v>
      </c>
      <c r="L53" s="77">
        <f>I53+K53</f>
        <v>24686501</v>
      </c>
      <c r="M53" s="84"/>
    </row>
    <row r="54" spans="1:13" s="4" customFormat="1" ht="40.950000000000003" hidden="1" customHeight="1">
      <c r="A54" s="3"/>
      <c r="B54" s="47"/>
      <c r="C54" s="96" t="s">
        <v>148</v>
      </c>
      <c r="D54" s="98"/>
      <c r="E54" s="42" t="s">
        <v>69</v>
      </c>
      <c r="F54" s="96" t="s">
        <v>149</v>
      </c>
      <c r="G54" s="97"/>
      <c r="H54" s="98"/>
      <c r="I54" s="99">
        <f>H34</f>
        <v>0</v>
      </c>
      <c r="J54" s="101"/>
      <c r="K54" s="86">
        <f>K34</f>
        <v>0</v>
      </c>
      <c r="L54" s="99">
        <f>L34</f>
        <v>0</v>
      </c>
      <c r="M54" s="101"/>
    </row>
    <row r="55" spans="1:13" ht="13.95" customHeight="1">
      <c r="A55" s="1"/>
      <c r="B55" s="45" t="s">
        <v>43</v>
      </c>
      <c r="C55" s="104" t="s">
        <v>71</v>
      </c>
      <c r="D55" s="104"/>
      <c r="E55" s="46" t="s">
        <v>6</v>
      </c>
      <c r="F55" s="105" t="s">
        <v>6</v>
      </c>
      <c r="G55" s="105"/>
      <c r="H55" s="105"/>
      <c r="I55" s="106" t="s">
        <v>6</v>
      </c>
      <c r="J55" s="106"/>
      <c r="K55" s="87" t="s">
        <v>6</v>
      </c>
      <c r="L55" s="87" t="s">
        <v>6</v>
      </c>
      <c r="M55" s="84"/>
    </row>
    <row r="56" spans="1:13" ht="13.95" customHeight="1">
      <c r="A56" s="1"/>
      <c r="B56" s="46" t="s">
        <v>6</v>
      </c>
      <c r="C56" s="102" t="s">
        <v>72</v>
      </c>
      <c r="D56" s="102"/>
      <c r="E56" s="40" t="s">
        <v>59</v>
      </c>
      <c r="F56" s="102" t="s">
        <v>73</v>
      </c>
      <c r="G56" s="102"/>
      <c r="H56" s="102"/>
      <c r="I56" s="103">
        <v>0</v>
      </c>
      <c r="J56" s="103"/>
      <c r="K56" s="77">
        <v>885</v>
      </c>
      <c r="L56" s="77">
        <f t="shared" ref="L56" si="2">I56+K56</f>
        <v>885</v>
      </c>
      <c r="M56" s="84"/>
    </row>
    <row r="57" spans="1:13" ht="13.95" customHeight="1">
      <c r="A57" s="1"/>
      <c r="B57" s="46" t="s">
        <v>6</v>
      </c>
      <c r="C57" s="102" t="s">
        <v>74</v>
      </c>
      <c r="D57" s="102"/>
      <c r="E57" s="40" t="s">
        <v>75</v>
      </c>
      <c r="F57" s="102" t="s">
        <v>73</v>
      </c>
      <c r="G57" s="102"/>
      <c r="H57" s="102"/>
      <c r="I57" s="116">
        <v>0</v>
      </c>
      <c r="J57" s="117"/>
      <c r="K57" s="77">
        <f>K58+K59</f>
        <v>41392</v>
      </c>
      <c r="L57" s="77">
        <f>L4</f>
        <v>0</v>
      </c>
      <c r="M57" s="84"/>
    </row>
    <row r="58" spans="1:13" ht="13.95" customHeight="1">
      <c r="A58" s="1"/>
      <c r="B58" s="46" t="s">
        <v>6</v>
      </c>
      <c r="C58" s="102" t="s">
        <v>76</v>
      </c>
      <c r="D58" s="102"/>
      <c r="E58" s="40" t="s">
        <v>75</v>
      </c>
      <c r="F58" s="102" t="s">
        <v>73</v>
      </c>
      <c r="G58" s="102"/>
      <c r="H58" s="102"/>
      <c r="I58" s="103">
        <v>0</v>
      </c>
      <c r="J58" s="103"/>
      <c r="K58" s="77">
        <v>22937</v>
      </c>
      <c r="L58" s="77">
        <f t="shared" ref="L58:L62" si="3">K58</f>
        <v>22937</v>
      </c>
      <c r="M58" s="84"/>
    </row>
    <row r="59" spans="1:13" ht="13.95" customHeight="1">
      <c r="A59" s="1"/>
      <c r="B59" s="46" t="s">
        <v>6</v>
      </c>
      <c r="C59" s="102" t="s">
        <v>77</v>
      </c>
      <c r="D59" s="102"/>
      <c r="E59" s="40" t="s">
        <v>75</v>
      </c>
      <c r="F59" s="102" t="s">
        <v>73</v>
      </c>
      <c r="G59" s="102"/>
      <c r="H59" s="102"/>
      <c r="I59" s="103">
        <v>0</v>
      </c>
      <c r="J59" s="103"/>
      <c r="K59" s="77">
        <v>18455</v>
      </c>
      <c r="L59" s="77">
        <f t="shared" si="3"/>
        <v>18455</v>
      </c>
      <c r="M59" s="84"/>
    </row>
    <row r="60" spans="1:13" ht="13.95" customHeight="1">
      <c r="A60" s="1"/>
      <c r="B60" s="46" t="s">
        <v>6</v>
      </c>
      <c r="C60" s="102" t="s">
        <v>78</v>
      </c>
      <c r="D60" s="102"/>
      <c r="E60" s="40" t="s">
        <v>69</v>
      </c>
      <c r="F60" s="102" t="s">
        <v>70</v>
      </c>
      <c r="G60" s="102"/>
      <c r="H60" s="102"/>
      <c r="I60" s="103">
        <v>0</v>
      </c>
      <c r="J60" s="103"/>
      <c r="K60" s="77">
        <v>775100</v>
      </c>
      <c r="L60" s="77">
        <f t="shared" si="3"/>
        <v>775100</v>
      </c>
      <c r="M60" s="84"/>
    </row>
    <row r="61" spans="1:13" ht="13.95" customHeight="1">
      <c r="A61" s="1"/>
      <c r="B61" s="46" t="s">
        <v>6</v>
      </c>
      <c r="C61" s="102" t="s">
        <v>79</v>
      </c>
      <c r="D61" s="102"/>
      <c r="E61" s="40" t="s">
        <v>69</v>
      </c>
      <c r="F61" s="102" t="s">
        <v>73</v>
      </c>
      <c r="G61" s="102"/>
      <c r="H61" s="102"/>
      <c r="I61" s="103">
        <v>0</v>
      </c>
      <c r="J61" s="103"/>
      <c r="K61" s="77">
        <v>675900</v>
      </c>
      <c r="L61" s="77">
        <f t="shared" si="3"/>
        <v>675900</v>
      </c>
      <c r="M61" s="84"/>
    </row>
    <row r="62" spans="1:13" ht="13.95" customHeight="1">
      <c r="A62" s="1"/>
      <c r="B62" s="46" t="s">
        <v>6</v>
      </c>
      <c r="C62" s="102" t="s">
        <v>80</v>
      </c>
      <c r="D62" s="102"/>
      <c r="E62" s="40" t="s">
        <v>81</v>
      </c>
      <c r="F62" s="102" t="s">
        <v>73</v>
      </c>
      <c r="G62" s="102"/>
      <c r="H62" s="102"/>
      <c r="I62" s="103">
        <v>0</v>
      </c>
      <c r="J62" s="103"/>
      <c r="K62" s="77">
        <v>22591</v>
      </c>
      <c r="L62" s="77">
        <f t="shared" si="3"/>
        <v>22591</v>
      </c>
      <c r="M62" s="84"/>
    </row>
    <row r="63" spans="1:13" ht="13.95" customHeight="1">
      <c r="A63" s="1"/>
      <c r="B63" s="45" t="s">
        <v>44</v>
      </c>
      <c r="C63" s="104" t="s">
        <v>82</v>
      </c>
      <c r="D63" s="104"/>
      <c r="E63" s="46" t="s">
        <v>6</v>
      </c>
      <c r="F63" s="105" t="s">
        <v>6</v>
      </c>
      <c r="G63" s="105"/>
      <c r="H63" s="105"/>
      <c r="I63" s="106" t="s">
        <v>6</v>
      </c>
      <c r="J63" s="106"/>
      <c r="K63" s="87" t="s">
        <v>6</v>
      </c>
      <c r="L63" s="87" t="s">
        <v>6</v>
      </c>
      <c r="M63" s="84"/>
    </row>
    <row r="64" spans="1:13" ht="13.95" customHeight="1">
      <c r="A64" s="1"/>
      <c r="B64" s="46" t="s">
        <v>6</v>
      </c>
      <c r="C64" s="102" t="s">
        <v>83</v>
      </c>
      <c r="D64" s="102"/>
      <c r="E64" s="40" t="s">
        <v>69</v>
      </c>
      <c r="F64" s="102" t="s">
        <v>84</v>
      </c>
      <c r="G64" s="102"/>
      <c r="H64" s="102"/>
      <c r="I64" s="103">
        <v>0</v>
      </c>
      <c r="J64" s="103"/>
      <c r="K64" s="77">
        <f>K61/K62</f>
        <v>29.918994289761411</v>
      </c>
      <c r="L64" s="77">
        <f>L61/L62</f>
        <v>29.918994289761411</v>
      </c>
      <c r="M64" s="84"/>
    </row>
    <row r="65" spans="1:13" ht="13.95" customHeight="1">
      <c r="A65" s="1"/>
      <c r="B65" s="46" t="s">
        <v>6</v>
      </c>
      <c r="C65" s="102" t="s">
        <v>85</v>
      </c>
      <c r="D65" s="102"/>
      <c r="E65" s="40" t="s">
        <v>69</v>
      </c>
      <c r="F65" s="102" t="s">
        <v>84</v>
      </c>
      <c r="G65" s="102"/>
      <c r="H65" s="102"/>
      <c r="I65" s="103">
        <f>I53/K57</f>
        <v>577.68170177812135</v>
      </c>
      <c r="J65" s="103"/>
      <c r="K65" s="77">
        <f>K53/K57</f>
        <v>18.725840742172402</v>
      </c>
      <c r="L65" s="77">
        <f>L53/K57</f>
        <v>596.40754252029376</v>
      </c>
      <c r="M65" s="84"/>
    </row>
    <row r="66" spans="1:13" ht="13.95" customHeight="1">
      <c r="A66" s="1"/>
      <c r="B66" s="45" t="s">
        <v>45</v>
      </c>
      <c r="C66" s="104" t="s">
        <v>86</v>
      </c>
      <c r="D66" s="104"/>
      <c r="E66" s="46" t="s">
        <v>6</v>
      </c>
      <c r="F66" s="105" t="s">
        <v>6</v>
      </c>
      <c r="G66" s="105"/>
      <c r="H66" s="105"/>
      <c r="I66" s="106" t="s">
        <v>6</v>
      </c>
      <c r="J66" s="106"/>
      <c r="K66" s="87" t="s">
        <v>6</v>
      </c>
      <c r="L66" s="87" t="s">
        <v>6</v>
      </c>
      <c r="M66" s="84"/>
    </row>
    <row r="67" spans="1:13" ht="24" customHeight="1">
      <c r="A67" s="1"/>
      <c r="B67" s="46" t="s">
        <v>6</v>
      </c>
      <c r="C67" s="102" t="s">
        <v>87</v>
      </c>
      <c r="D67" s="102"/>
      <c r="E67" s="40" t="s">
        <v>88</v>
      </c>
      <c r="F67" s="102" t="s">
        <v>84</v>
      </c>
      <c r="G67" s="102"/>
      <c r="H67" s="102"/>
      <c r="I67" s="103">
        <v>0</v>
      </c>
      <c r="J67" s="103"/>
      <c r="K67" s="88">
        <f>((K57/26455)-1)*100</f>
        <v>56.461916461916474</v>
      </c>
      <c r="L67" s="88">
        <f>K67</f>
        <v>56.461916461916474</v>
      </c>
      <c r="M67" s="84"/>
    </row>
    <row r="68" spans="1:13" ht="24" customHeight="1">
      <c r="A68" s="1"/>
      <c r="B68" s="46" t="s">
        <v>6</v>
      </c>
      <c r="C68" s="102" t="s">
        <v>89</v>
      </c>
      <c r="D68" s="102"/>
      <c r="E68" s="40" t="s">
        <v>88</v>
      </c>
      <c r="F68" s="102" t="s">
        <v>84</v>
      </c>
      <c r="G68" s="102"/>
      <c r="H68" s="102"/>
      <c r="I68" s="103">
        <v>0</v>
      </c>
      <c r="J68" s="103"/>
      <c r="K68" s="89">
        <v>35.69</v>
      </c>
      <c r="L68" s="89">
        <f>K68</f>
        <v>35.69</v>
      </c>
      <c r="M68" s="84"/>
    </row>
    <row r="69" spans="1:13" s="4" customFormat="1" ht="33.6" hidden="1" customHeight="1">
      <c r="A69" s="3"/>
      <c r="B69" s="48" t="s">
        <v>6</v>
      </c>
      <c r="C69" s="90" t="s">
        <v>150</v>
      </c>
      <c r="D69" s="90"/>
      <c r="E69" s="49" t="s">
        <v>94</v>
      </c>
      <c r="F69" s="91" t="s">
        <v>151</v>
      </c>
      <c r="G69" s="92"/>
      <c r="H69" s="93"/>
      <c r="I69" s="94">
        <v>100</v>
      </c>
      <c r="J69" s="95"/>
      <c r="K69" s="50">
        <v>0</v>
      </c>
      <c r="L69" s="50">
        <v>100</v>
      </c>
      <c r="M69" s="3"/>
    </row>
    <row r="70" spans="1:13" ht="15" customHeight="1">
      <c r="A70" s="1"/>
      <c r="B70" s="51"/>
      <c r="C70" s="52"/>
      <c r="D70" s="52"/>
      <c r="E70" s="38"/>
      <c r="F70" s="52"/>
      <c r="G70" s="52"/>
      <c r="H70" s="52"/>
      <c r="I70" s="53"/>
      <c r="J70" s="53"/>
      <c r="K70" s="53"/>
      <c r="L70" s="53"/>
      <c r="M70" s="1"/>
    </row>
    <row r="71" spans="1:13" ht="30" customHeight="1">
      <c r="A71" s="1"/>
      <c r="B71" s="29"/>
      <c r="C71" s="111" t="s">
        <v>95</v>
      </c>
      <c r="D71" s="111"/>
      <c r="E71" s="111"/>
      <c r="F71" s="29"/>
      <c r="G71" s="29"/>
      <c r="H71" s="29"/>
      <c r="I71" s="112" t="s">
        <v>96</v>
      </c>
      <c r="J71" s="112"/>
      <c r="K71" s="112"/>
      <c r="L71" s="29"/>
      <c r="M71" s="1"/>
    </row>
    <row r="72" spans="1:13" ht="7.2" customHeight="1">
      <c r="A72" s="1"/>
      <c r="B72" s="29"/>
      <c r="C72" s="29"/>
      <c r="D72" s="29"/>
      <c r="E72" s="29"/>
      <c r="F72" s="54" t="s">
        <v>90</v>
      </c>
      <c r="G72" s="29"/>
      <c r="H72" s="29"/>
      <c r="I72" s="107" t="s">
        <v>91</v>
      </c>
      <c r="J72" s="107"/>
      <c r="K72" s="107"/>
      <c r="L72" s="29"/>
      <c r="M72" s="1"/>
    </row>
    <row r="73" spans="1:13" ht="13.95" customHeight="1">
      <c r="A73" s="1"/>
      <c r="B73" s="29"/>
      <c r="C73" s="111" t="s">
        <v>92</v>
      </c>
      <c r="D73" s="111"/>
      <c r="E73" s="111"/>
      <c r="F73" s="29"/>
      <c r="G73" s="29"/>
      <c r="H73" s="29"/>
      <c r="I73" s="29"/>
      <c r="J73" s="29"/>
      <c r="K73" s="29"/>
      <c r="L73" s="29"/>
      <c r="M73" s="1"/>
    </row>
    <row r="74" spans="1:13" ht="15.6" customHeight="1">
      <c r="A74" s="1"/>
      <c r="B74" s="29"/>
      <c r="C74" s="113" t="s">
        <v>6</v>
      </c>
      <c r="D74" s="113"/>
      <c r="E74" s="113"/>
      <c r="F74" s="29"/>
      <c r="G74" s="29"/>
      <c r="H74" s="29"/>
      <c r="I74" s="29"/>
      <c r="J74" s="29"/>
      <c r="K74" s="29"/>
      <c r="L74" s="29"/>
      <c r="M74" s="1"/>
    </row>
    <row r="75" spans="1:13" ht="32.25" customHeight="1">
      <c r="A75" s="1"/>
      <c r="B75" s="29"/>
      <c r="C75" s="114" t="s">
        <v>161</v>
      </c>
      <c r="D75" s="114"/>
      <c r="E75" s="114"/>
      <c r="F75" s="29"/>
      <c r="G75" s="29"/>
      <c r="H75" s="29"/>
      <c r="I75" s="115" t="s">
        <v>162</v>
      </c>
      <c r="J75" s="115"/>
      <c r="K75" s="115"/>
      <c r="L75" s="29"/>
      <c r="M75" s="1"/>
    </row>
    <row r="76" spans="1:13" ht="7.2" customHeight="1">
      <c r="A76" s="1"/>
      <c r="B76" s="29"/>
      <c r="C76" s="29"/>
      <c r="D76" s="29"/>
      <c r="E76" s="29"/>
      <c r="F76" s="54" t="s">
        <v>90</v>
      </c>
      <c r="G76" s="29"/>
      <c r="H76" s="29"/>
      <c r="I76" s="107" t="s">
        <v>91</v>
      </c>
      <c r="J76" s="107"/>
      <c r="K76" s="107"/>
      <c r="L76" s="29"/>
      <c r="M76" s="1"/>
    </row>
    <row r="77" spans="1:13" ht="22.2" customHeight="1">
      <c r="A77" s="1"/>
      <c r="B77" s="29"/>
      <c r="C77" s="108" t="s">
        <v>168</v>
      </c>
      <c r="D77" s="109"/>
      <c r="E77" s="109"/>
      <c r="F77" s="29"/>
      <c r="G77" s="29"/>
      <c r="H77" s="29"/>
      <c r="I77" s="29"/>
      <c r="J77" s="29"/>
      <c r="K77" s="29"/>
      <c r="L77" s="29"/>
      <c r="M77" s="1"/>
    </row>
    <row r="78" spans="1:13" ht="13.95" customHeight="1">
      <c r="A78" s="1"/>
      <c r="B78" s="29"/>
      <c r="C78" s="110" t="s">
        <v>93</v>
      </c>
      <c r="D78" s="110"/>
      <c r="E78" s="110"/>
      <c r="F78" s="29"/>
      <c r="G78" s="29"/>
      <c r="H78" s="29" t="s">
        <v>160</v>
      </c>
      <c r="I78" s="29"/>
      <c r="J78" s="29"/>
      <c r="K78" s="29"/>
      <c r="L78" s="29"/>
      <c r="M78" s="1"/>
    </row>
  </sheetData>
  <mergeCells count="143"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C31:G31"/>
    <mergeCell ref="H31:J31"/>
    <mergeCell ref="C32:G32"/>
    <mergeCell ref="H32:J32"/>
    <mergeCell ref="C33:G33"/>
    <mergeCell ref="H33:J33"/>
    <mergeCell ref="B25:L25"/>
    <mergeCell ref="B26:L26"/>
    <mergeCell ref="C27:L27"/>
    <mergeCell ref="C28:L28"/>
    <mergeCell ref="B29:L29"/>
    <mergeCell ref="C30:G30"/>
    <mergeCell ref="H30:J30"/>
    <mergeCell ref="C41:H41"/>
    <mergeCell ref="I41:J41"/>
    <mergeCell ref="B42:L42"/>
    <mergeCell ref="C43:D43"/>
    <mergeCell ref="F43:H43"/>
    <mergeCell ref="I43:J43"/>
    <mergeCell ref="B35:G35"/>
    <mergeCell ref="H35:J35"/>
    <mergeCell ref="B36:L36"/>
    <mergeCell ref="C38:H38"/>
    <mergeCell ref="I38:J38"/>
    <mergeCell ref="C39:H39"/>
    <mergeCell ref="I39:J39"/>
    <mergeCell ref="C40:H40"/>
    <mergeCell ref="I40:J40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55:D55"/>
    <mergeCell ref="F55:H55"/>
    <mergeCell ref="I55:J55"/>
    <mergeCell ref="C56:D56"/>
    <mergeCell ref="F56:H56"/>
    <mergeCell ref="I56:J56"/>
    <mergeCell ref="C52:D52"/>
    <mergeCell ref="F52:H52"/>
    <mergeCell ref="I52:J52"/>
    <mergeCell ref="C53:D53"/>
    <mergeCell ref="F53:H53"/>
    <mergeCell ref="I53:J53"/>
    <mergeCell ref="C59:D59"/>
    <mergeCell ref="F59:H59"/>
    <mergeCell ref="I59:J59"/>
    <mergeCell ref="C60:D60"/>
    <mergeCell ref="F60:H60"/>
    <mergeCell ref="I60:J60"/>
    <mergeCell ref="C57:D57"/>
    <mergeCell ref="F57:H57"/>
    <mergeCell ref="I57:J57"/>
    <mergeCell ref="C58:D58"/>
    <mergeCell ref="F58:H58"/>
    <mergeCell ref="I58:J58"/>
    <mergeCell ref="C64:D64"/>
    <mergeCell ref="F64:H64"/>
    <mergeCell ref="I64:J64"/>
    <mergeCell ref="C61:D61"/>
    <mergeCell ref="F61:H61"/>
    <mergeCell ref="I61:J61"/>
    <mergeCell ref="C62:D62"/>
    <mergeCell ref="F62:H62"/>
    <mergeCell ref="I62:J62"/>
    <mergeCell ref="I76:K76"/>
    <mergeCell ref="C77:E77"/>
    <mergeCell ref="C78:E78"/>
    <mergeCell ref="C71:E71"/>
    <mergeCell ref="I71:K71"/>
    <mergeCell ref="I72:K72"/>
    <mergeCell ref="C73:E73"/>
    <mergeCell ref="C74:E74"/>
    <mergeCell ref="C75:E75"/>
    <mergeCell ref="I75:K75"/>
    <mergeCell ref="C69:D69"/>
    <mergeCell ref="F69:H69"/>
    <mergeCell ref="I69:J69"/>
    <mergeCell ref="C34:G34"/>
    <mergeCell ref="H34:J34"/>
    <mergeCell ref="C54:D54"/>
    <mergeCell ref="F54:H54"/>
    <mergeCell ref="I54:J54"/>
    <mergeCell ref="L54:M54"/>
    <mergeCell ref="C67:D67"/>
    <mergeCell ref="F67:H67"/>
    <mergeCell ref="I67:J67"/>
    <mergeCell ref="C68:D68"/>
    <mergeCell ref="F68:H68"/>
    <mergeCell ref="I68:J68"/>
    <mergeCell ref="C65:D65"/>
    <mergeCell ref="F65:H65"/>
    <mergeCell ref="I65:J65"/>
    <mergeCell ref="C66:D66"/>
    <mergeCell ref="F66:H66"/>
    <mergeCell ref="I66:J66"/>
    <mergeCell ref="C63:D63"/>
    <mergeCell ref="F63:H63"/>
    <mergeCell ref="I63:J63"/>
  </mergeCells>
  <pageMargins left="0.27559055118110237" right="0.27559055118110237" top="0" bottom="0" header="0.51181102362204722" footer="0.51181102362204722"/>
  <pageSetup paperSize="9" pageOrder="overThenDown" orientation="landscape" horizontalDpi="300" verticalDpi="300" r:id="rId1"/>
  <headerFooter alignWithMargins="0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2DB6-DA58-4FF8-AC01-8AA91161BAAF}">
  <sheetPr>
    <tabColor rgb="FFFF0000"/>
  </sheetPr>
  <dimension ref="A1:K46"/>
  <sheetViews>
    <sheetView view="pageBreakPreview" topLeftCell="A16" zoomScaleNormal="100" zoomScaleSheetLayoutView="100" workbookViewId="0">
      <selection activeCell="E31" sqref="E31"/>
    </sheetView>
  </sheetViews>
  <sheetFormatPr defaultRowHeight="15.6"/>
  <cols>
    <col min="1" max="1" width="6" style="5" bestFit="1" customWidth="1"/>
    <col min="2" max="2" width="45.88671875" style="5" customWidth="1"/>
    <col min="3" max="3" width="9.88671875" style="5" customWidth="1"/>
    <col min="4" max="4" width="20" style="5" customWidth="1"/>
    <col min="5" max="6" width="16" style="5" customWidth="1"/>
    <col min="7" max="7" width="22.44140625" style="5" customWidth="1"/>
    <col min="8" max="8" width="9.109375" style="24" customWidth="1"/>
    <col min="9" max="11" width="8.88671875" style="24"/>
    <col min="12" max="256" width="8.88671875" style="6"/>
    <col min="257" max="257" width="6" style="6" bestFit="1" customWidth="1"/>
    <col min="258" max="258" width="45.88671875" style="6" customWidth="1"/>
    <col min="259" max="259" width="9.88671875" style="6" customWidth="1"/>
    <col min="260" max="260" width="20" style="6" customWidth="1"/>
    <col min="261" max="262" width="16" style="6" customWidth="1"/>
    <col min="263" max="263" width="22.44140625" style="6" customWidth="1"/>
    <col min="264" max="264" width="9.109375" style="6" customWidth="1"/>
    <col min="265" max="512" width="8.88671875" style="6"/>
    <col min="513" max="513" width="6" style="6" bestFit="1" customWidth="1"/>
    <col min="514" max="514" width="45.88671875" style="6" customWidth="1"/>
    <col min="515" max="515" width="9.88671875" style="6" customWidth="1"/>
    <col min="516" max="516" width="20" style="6" customWidth="1"/>
    <col min="517" max="518" width="16" style="6" customWidth="1"/>
    <col min="519" max="519" width="22.44140625" style="6" customWidth="1"/>
    <col min="520" max="520" width="9.109375" style="6" customWidth="1"/>
    <col min="521" max="768" width="8.88671875" style="6"/>
    <col min="769" max="769" width="6" style="6" bestFit="1" customWidth="1"/>
    <col min="770" max="770" width="45.88671875" style="6" customWidth="1"/>
    <col min="771" max="771" width="9.88671875" style="6" customWidth="1"/>
    <col min="772" max="772" width="20" style="6" customWidth="1"/>
    <col min="773" max="774" width="16" style="6" customWidth="1"/>
    <col min="775" max="775" width="22.44140625" style="6" customWidth="1"/>
    <col min="776" max="776" width="9.109375" style="6" customWidth="1"/>
    <col min="777" max="1024" width="8.88671875" style="6"/>
    <col min="1025" max="1025" width="6" style="6" bestFit="1" customWidth="1"/>
    <col min="1026" max="1026" width="45.88671875" style="6" customWidth="1"/>
    <col min="1027" max="1027" width="9.88671875" style="6" customWidth="1"/>
    <col min="1028" max="1028" width="20" style="6" customWidth="1"/>
    <col min="1029" max="1030" width="16" style="6" customWidth="1"/>
    <col min="1031" max="1031" width="22.44140625" style="6" customWidth="1"/>
    <col min="1032" max="1032" width="9.109375" style="6" customWidth="1"/>
    <col min="1033" max="1280" width="8.88671875" style="6"/>
    <col min="1281" max="1281" width="6" style="6" bestFit="1" customWidth="1"/>
    <col min="1282" max="1282" width="45.88671875" style="6" customWidth="1"/>
    <col min="1283" max="1283" width="9.88671875" style="6" customWidth="1"/>
    <col min="1284" max="1284" width="20" style="6" customWidth="1"/>
    <col min="1285" max="1286" width="16" style="6" customWidth="1"/>
    <col min="1287" max="1287" width="22.44140625" style="6" customWidth="1"/>
    <col min="1288" max="1288" width="9.109375" style="6" customWidth="1"/>
    <col min="1289" max="1536" width="8.88671875" style="6"/>
    <col min="1537" max="1537" width="6" style="6" bestFit="1" customWidth="1"/>
    <col min="1538" max="1538" width="45.88671875" style="6" customWidth="1"/>
    <col min="1539" max="1539" width="9.88671875" style="6" customWidth="1"/>
    <col min="1540" max="1540" width="20" style="6" customWidth="1"/>
    <col min="1541" max="1542" width="16" style="6" customWidth="1"/>
    <col min="1543" max="1543" width="22.44140625" style="6" customWidth="1"/>
    <col min="1544" max="1544" width="9.109375" style="6" customWidth="1"/>
    <col min="1545" max="1792" width="8.88671875" style="6"/>
    <col min="1793" max="1793" width="6" style="6" bestFit="1" customWidth="1"/>
    <col min="1794" max="1794" width="45.88671875" style="6" customWidth="1"/>
    <col min="1795" max="1795" width="9.88671875" style="6" customWidth="1"/>
    <col min="1796" max="1796" width="20" style="6" customWidth="1"/>
    <col min="1797" max="1798" width="16" style="6" customWidth="1"/>
    <col min="1799" max="1799" width="22.44140625" style="6" customWidth="1"/>
    <col min="1800" max="1800" width="9.109375" style="6" customWidth="1"/>
    <col min="1801" max="2048" width="8.88671875" style="6"/>
    <col min="2049" max="2049" width="6" style="6" bestFit="1" customWidth="1"/>
    <col min="2050" max="2050" width="45.88671875" style="6" customWidth="1"/>
    <col min="2051" max="2051" width="9.88671875" style="6" customWidth="1"/>
    <col min="2052" max="2052" width="20" style="6" customWidth="1"/>
    <col min="2053" max="2054" width="16" style="6" customWidth="1"/>
    <col min="2055" max="2055" width="22.44140625" style="6" customWidth="1"/>
    <col min="2056" max="2056" width="9.109375" style="6" customWidth="1"/>
    <col min="2057" max="2304" width="8.88671875" style="6"/>
    <col min="2305" max="2305" width="6" style="6" bestFit="1" customWidth="1"/>
    <col min="2306" max="2306" width="45.88671875" style="6" customWidth="1"/>
    <col min="2307" max="2307" width="9.88671875" style="6" customWidth="1"/>
    <col min="2308" max="2308" width="20" style="6" customWidth="1"/>
    <col min="2309" max="2310" width="16" style="6" customWidth="1"/>
    <col min="2311" max="2311" width="22.44140625" style="6" customWidth="1"/>
    <col min="2312" max="2312" width="9.109375" style="6" customWidth="1"/>
    <col min="2313" max="2560" width="8.88671875" style="6"/>
    <col min="2561" max="2561" width="6" style="6" bestFit="1" customWidth="1"/>
    <col min="2562" max="2562" width="45.88671875" style="6" customWidth="1"/>
    <col min="2563" max="2563" width="9.88671875" style="6" customWidth="1"/>
    <col min="2564" max="2564" width="20" style="6" customWidth="1"/>
    <col min="2565" max="2566" width="16" style="6" customWidth="1"/>
    <col min="2567" max="2567" width="22.44140625" style="6" customWidth="1"/>
    <col min="2568" max="2568" width="9.109375" style="6" customWidth="1"/>
    <col min="2569" max="2816" width="8.88671875" style="6"/>
    <col min="2817" max="2817" width="6" style="6" bestFit="1" customWidth="1"/>
    <col min="2818" max="2818" width="45.88671875" style="6" customWidth="1"/>
    <col min="2819" max="2819" width="9.88671875" style="6" customWidth="1"/>
    <col min="2820" max="2820" width="20" style="6" customWidth="1"/>
    <col min="2821" max="2822" width="16" style="6" customWidth="1"/>
    <col min="2823" max="2823" width="22.44140625" style="6" customWidth="1"/>
    <col min="2824" max="2824" width="9.109375" style="6" customWidth="1"/>
    <col min="2825" max="3072" width="8.88671875" style="6"/>
    <col min="3073" max="3073" width="6" style="6" bestFit="1" customWidth="1"/>
    <col min="3074" max="3074" width="45.88671875" style="6" customWidth="1"/>
    <col min="3075" max="3075" width="9.88671875" style="6" customWidth="1"/>
    <col min="3076" max="3076" width="20" style="6" customWidth="1"/>
    <col min="3077" max="3078" width="16" style="6" customWidth="1"/>
    <col min="3079" max="3079" width="22.44140625" style="6" customWidth="1"/>
    <col min="3080" max="3080" width="9.109375" style="6" customWidth="1"/>
    <col min="3081" max="3328" width="8.88671875" style="6"/>
    <col min="3329" max="3329" width="6" style="6" bestFit="1" customWidth="1"/>
    <col min="3330" max="3330" width="45.88671875" style="6" customWidth="1"/>
    <col min="3331" max="3331" width="9.88671875" style="6" customWidth="1"/>
    <col min="3332" max="3332" width="20" style="6" customWidth="1"/>
    <col min="3333" max="3334" width="16" style="6" customWidth="1"/>
    <col min="3335" max="3335" width="22.44140625" style="6" customWidth="1"/>
    <col min="3336" max="3336" width="9.109375" style="6" customWidth="1"/>
    <col min="3337" max="3584" width="8.88671875" style="6"/>
    <col min="3585" max="3585" width="6" style="6" bestFit="1" customWidth="1"/>
    <col min="3586" max="3586" width="45.88671875" style="6" customWidth="1"/>
    <col min="3587" max="3587" width="9.88671875" style="6" customWidth="1"/>
    <col min="3588" max="3588" width="20" style="6" customWidth="1"/>
    <col min="3589" max="3590" width="16" style="6" customWidth="1"/>
    <col min="3591" max="3591" width="22.44140625" style="6" customWidth="1"/>
    <col min="3592" max="3592" width="9.109375" style="6" customWidth="1"/>
    <col min="3593" max="3840" width="8.88671875" style="6"/>
    <col min="3841" max="3841" width="6" style="6" bestFit="1" customWidth="1"/>
    <col min="3842" max="3842" width="45.88671875" style="6" customWidth="1"/>
    <col min="3843" max="3843" width="9.88671875" style="6" customWidth="1"/>
    <col min="3844" max="3844" width="20" style="6" customWidth="1"/>
    <col min="3845" max="3846" width="16" style="6" customWidth="1"/>
    <col min="3847" max="3847" width="22.44140625" style="6" customWidth="1"/>
    <col min="3848" max="3848" width="9.109375" style="6" customWidth="1"/>
    <col min="3849" max="4096" width="8.88671875" style="6"/>
    <col min="4097" max="4097" width="6" style="6" bestFit="1" customWidth="1"/>
    <col min="4098" max="4098" width="45.88671875" style="6" customWidth="1"/>
    <col min="4099" max="4099" width="9.88671875" style="6" customWidth="1"/>
    <col min="4100" max="4100" width="20" style="6" customWidth="1"/>
    <col min="4101" max="4102" width="16" style="6" customWidth="1"/>
    <col min="4103" max="4103" width="22.44140625" style="6" customWidth="1"/>
    <col min="4104" max="4104" width="9.109375" style="6" customWidth="1"/>
    <col min="4105" max="4352" width="8.88671875" style="6"/>
    <col min="4353" max="4353" width="6" style="6" bestFit="1" customWidth="1"/>
    <col min="4354" max="4354" width="45.88671875" style="6" customWidth="1"/>
    <col min="4355" max="4355" width="9.88671875" style="6" customWidth="1"/>
    <col min="4356" max="4356" width="20" style="6" customWidth="1"/>
    <col min="4357" max="4358" width="16" style="6" customWidth="1"/>
    <col min="4359" max="4359" width="22.44140625" style="6" customWidth="1"/>
    <col min="4360" max="4360" width="9.109375" style="6" customWidth="1"/>
    <col min="4361" max="4608" width="8.88671875" style="6"/>
    <col min="4609" max="4609" width="6" style="6" bestFit="1" customWidth="1"/>
    <col min="4610" max="4610" width="45.88671875" style="6" customWidth="1"/>
    <col min="4611" max="4611" width="9.88671875" style="6" customWidth="1"/>
    <col min="4612" max="4612" width="20" style="6" customWidth="1"/>
    <col min="4613" max="4614" width="16" style="6" customWidth="1"/>
    <col min="4615" max="4615" width="22.44140625" style="6" customWidth="1"/>
    <col min="4616" max="4616" width="9.109375" style="6" customWidth="1"/>
    <col min="4617" max="4864" width="8.88671875" style="6"/>
    <col min="4865" max="4865" width="6" style="6" bestFit="1" customWidth="1"/>
    <col min="4866" max="4866" width="45.88671875" style="6" customWidth="1"/>
    <col min="4867" max="4867" width="9.88671875" style="6" customWidth="1"/>
    <col min="4868" max="4868" width="20" style="6" customWidth="1"/>
    <col min="4869" max="4870" width="16" style="6" customWidth="1"/>
    <col min="4871" max="4871" width="22.44140625" style="6" customWidth="1"/>
    <col min="4872" max="4872" width="9.109375" style="6" customWidth="1"/>
    <col min="4873" max="5120" width="8.88671875" style="6"/>
    <col min="5121" max="5121" width="6" style="6" bestFit="1" customWidth="1"/>
    <col min="5122" max="5122" width="45.88671875" style="6" customWidth="1"/>
    <col min="5123" max="5123" width="9.88671875" style="6" customWidth="1"/>
    <col min="5124" max="5124" width="20" style="6" customWidth="1"/>
    <col min="5125" max="5126" width="16" style="6" customWidth="1"/>
    <col min="5127" max="5127" width="22.44140625" style="6" customWidth="1"/>
    <col min="5128" max="5128" width="9.109375" style="6" customWidth="1"/>
    <col min="5129" max="5376" width="8.88671875" style="6"/>
    <col min="5377" max="5377" width="6" style="6" bestFit="1" customWidth="1"/>
    <col min="5378" max="5378" width="45.88671875" style="6" customWidth="1"/>
    <col min="5379" max="5379" width="9.88671875" style="6" customWidth="1"/>
    <col min="5380" max="5380" width="20" style="6" customWidth="1"/>
    <col min="5381" max="5382" width="16" style="6" customWidth="1"/>
    <col min="5383" max="5383" width="22.44140625" style="6" customWidth="1"/>
    <col min="5384" max="5384" width="9.109375" style="6" customWidth="1"/>
    <col min="5385" max="5632" width="8.88671875" style="6"/>
    <col min="5633" max="5633" width="6" style="6" bestFit="1" customWidth="1"/>
    <col min="5634" max="5634" width="45.88671875" style="6" customWidth="1"/>
    <col min="5635" max="5635" width="9.88671875" style="6" customWidth="1"/>
    <col min="5636" max="5636" width="20" style="6" customWidth="1"/>
    <col min="5637" max="5638" width="16" style="6" customWidth="1"/>
    <col min="5639" max="5639" width="22.44140625" style="6" customWidth="1"/>
    <col min="5640" max="5640" width="9.109375" style="6" customWidth="1"/>
    <col min="5641" max="5888" width="8.88671875" style="6"/>
    <col min="5889" max="5889" width="6" style="6" bestFit="1" customWidth="1"/>
    <col min="5890" max="5890" width="45.88671875" style="6" customWidth="1"/>
    <col min="5891" max="5891" width="9.88671875" style="6" customWidth="1"/>
    <col min="5892" max="5892" width="20" style="6" customWidth="1"/>
    <col min="5893" max="5894" width="16" style="6" customWidth="1"/>
    <col min="5895" max="5895" width="22.44140625" style="6" customWidth="1"/>
    <col min="5896" max="5896" width="9.109375" style="6" customWidth="1"/>
    <col min="5897" max="6144" width="8.88671875" style="6"/>
    <col min="6145" max="6145" width="6" style="6" bestFit="1" customWidth="1"/>
    <col min="6146" max="6146" width="45.88671875" style="6" customWidth="1"/>
    <col min="6147" max="6147" width="9.88671875" style="6" customWidth="1"/>
    <col min="6148" max="6148" width="20" style="6" customWidth="1"/>
    <col min="6149" max="6150" width="16" style="6" customWidth="1"/>
    <col min="6151" max="6151" width="22.44140625" style="6" customWidth="1"/>
    <col min="6152" max="6152" width="9.109375" style="6" customWidth="1"/>
    <col min="6153" max="6400" width="8.88671875" style="6"/>
    <col min="6401" max="6401" width="6" style="6" bestFit="1" customWidth="1"/>
    <col min="6402" max="6402" width="45.88671875" style="6" customWidth="1"/>
    <col min="6403" max="6403" width="9.88671875" style="6" customWidth="1"/>
    <col min="6404" max="6404" width="20" style="6" customWidth="1"/>
    <col min="6405" max="6406" width="16" style="6" customWidth="1"/>
    <col min="6407" max="6407" width="22.44140625" style="6" customWidth="1"/>
    <col min="6408" max="6408" width="9.109375" style="6" customWidth="1"/>
    <col min="6409" max="6656" width="8.88671875" style="6"/>
    <col min="6657" max="6657" width="6" style="6" bestFit="1" customWidth="1"/>
    <col min="6658" max="6658" width="45.88671875" style="6" customWidth="1"/>
    <col min="6659" max="6659" width="9.88671875" style="6" customWidth="1"/>
    <col min="6660" max="6660" width="20" style="6" customWidth="1"/>
    <col min="6661" max="6662" width="16" style="6" customWidth="1"/>
    <col min="6663" max="6663" width="22.44140625" style="6" customWidth="1"/>
    <col min="6664" max="6664" width="9.109375" style="6" customWidth="1"/>
    <col min="6665" max="6912" width="8.88671875" style="6"/>
    <col min="6913" max="6913" width="6" style="6" bestFit="1" customWidth="1"/>
    <col min="6914" max="6914" width="45.88671875" style="6" customWidth="1"/>
    <col min="6915" max="6915" width="9.88671875" style="6" customWidth="1"/>
    <col min="6916" max="6916" width="20" style="6" customWidth="1"/>
    <col min="6917" max="6918" width="16" style="6" customWidth="1"/>
    <col min="6919" max="6919" width="22.44140625" style="6" customWidth="1"/>
    <col min="6920" max="6920" width="9.109375" style="6" customWidth="1"/>
    <col min="6921" max="7168" width="8.88671875" style="6"/>
    <col min="7169" max="7169" width="6" style="6" bestFit="1" customWidth="1"/>
    <col min="7170" max="7170" width="45.88671875" style="6" customWidth="1"/>
    <col min="7171" max="7171" width="9.88671875" style="6" customWidth="1"/>
    <col min="7172" max="7172" width="20" style="6" customWidth="1"/>
    <col min="7173" max="7174" width="16" style="6" customWidth="1"/>
    <col min="7175" max="7175" width="22.44140625" style="6" customWidth="1"/>
    <col min="7176" max="7176" width="9.109375" style="6" customWidth="1"/>
    <col min="7177" max="7424" width="8.88671875" style="6"/>
    <col min="7425" max="7425" width="6" style="6" bestFit="1" customWidth="1"/>
    <col min="7426" max="7426" width="45.88671875" style="6" customWidth="1"/>
    <col min="7427" max="7427" width="9.88671875" style="6" customWidth="1"/>
    <col min="7428" max="7428" width="20" style="6" customWidth="1"/>
    <col min="7429" max="7430" width="16" style="6" customWidth="1"/>
    <col min="7431" max="7431" width="22.44140625" style="6" customWidth="1"/>
    <col min="7432" max="7432" width="9.109375" style="6" customWidth="1"/>
    <col min="7433" max="7680" width="8.88671875" style="6"/>
    <col min="7681" max="7681" width="6" style="6" bestFit="1" customWidth="1"/>
    <col min="7682" max="7682" width="45.88671875" style="6" customWidth="1"/>
    <col min="7683" max="7683" width="9.88671875" style="6" customWidth="1"/>
    <col min="7684" max="7684" width="20" style="6" customWidth="1"/>
    <col min="7685" max="7686" width="16" style="6" customWidth="1"/>
    <col min="7687" max="7687" width="22.44140625" style="6" customWidth="1"/>
    <col min="7688" max="7688" width="9.109375" style="6" customWidth="1"/>
    <col min="7689" max="7936" width="8.88671875" style="6"/>
    <col min="7937" max="7937" width="6" style="6" bestFit="1" customWidth="1"/>
    <col min="7938" max="7938" width="45.88671875" style="6" customWidth="1"/>
    <col min="7939" max="7939" width="9.88671875" style="6" customWidth="1"/>
    <col min="7940" max="7940" width="20" style="6" customWidth="1"/>
    <col min="7941" max="7942" width="16" style="6" customWidth="1"/>
    <col min="7943" max="7943" width="22.44140625" style="6" customWidth="1"/>
    <col min="7944" max="7944" width="9.109375" style="6" customWidth="1"/>
    <col min="7945" max="8192" width="8.88671875" style="6"/>
    <col min="8193" max="8193" width="6" style="6" bestFit="1" customWidth="1"/>
    <col min="8194" max="8194" width="45.88671875" style="6" customWidth="1"/>
    <col min="8195" max="8195" width="9.88671875" style="6" customWidth="1"/>
    <col min="8196" max="8196" width="20" style="6" customWidth="1"/>
    <col min="8197" max="8198" width="16" style="6" customWidth="1"/>
    <col min="8199" max="8199" width="22.44140625" style="6" customWidth="1"/>
    <col min="8200" max="8200" width="9.109375" style="6" customWidth="1"/>
    <col min="8201" max="8448" width="8.88671875" style="6"/>
    <col min="8449" max="8449" width="6" style="6" bestFit="1" customWidth="1"/>
    <col min="8450" max="8450" width="45.88671875" style="6" customWidth="1"/>
    <col min="8451" max="8451" width="9.88671875" style="6" customWidth="1"/>
    <col min="8452" max="8452" width="20" style="6" customWidth="1"/>
    <col min="8453" max="8454" width="16" style="6" customWidth="1"/>
    <col min="8455" max="8455" width="22.44140625" style="6" customWidth="1"/>
    <col min="8456" max="8456" width="9.109375" style="6" customWidth="1"/>
    <col min="8457" max="8704" width="8.88671875" style="6"/>
    <col min="8705" max="8705" width="6" style="6" bestFit="1" customWidth="1"/>
    <col min="8706" max="8706" width="45.88671875" style="6" customWidth="1"/>
    <col min="8707" max="8707" width="9.88671875" style="6" customWidth="1"/>
    <col min="8708" max="8708" width="20" style="6" customWidth="1"/>
    <col min="8709" max="8710" width="16" style="6" customWidth="1"/>
    <col min="8711" max="8711" width="22.44140625" style="6" customWidth="1"/>
    <col min="8712" max="8712" width="9.109375" style="6" customWidth="1"/>
    <col min="8713" max="8960" width="8.88671875" style="6"/>
    <col min="8961" max="8961" width="6" style="6" bestFit="1" customWidth="1"/>
    <col min="8962" max="8962" width="45.88671875" style="6" customWidth="1"/>
    <col min="8963" max="8963" width="9.88671875" style="6" customWidth="1"/>
    <col min="8964" max="8964" width="20" style="6" customWidth="1"/>
    <col min="8965" max="8966" width="16" style="6" customWidth="1"/>
    <col min="8967" max="8967" width="22.44140625" style="6" customWidth="1"/>
    <col min="8968" max="8968" width="9.109375" style="6" customWidth="1"/>
    <col min="8969" max="9216" width="8.88671875" style="6"/>
    <col min="9217" max="9217" width="6" style="6" bestFit="1" customWidth="1"/>
    <col min="9218" max="9218" width="45.88671875" style="6" customWidth="1"/>
    <col min="9219" max="9219" width="9.88671875" style="6" customWidth="1"/>
    <col min="9220" max="9220" width="20" style="6" customWidth="1"/>
    <col min="9221" max="9222" width="16" style="6" customWidth="1"/>
    <col min="9223" max="9223" width="22.44140625" style="6" customWidth="1"/>
    <col min="9224" max="9224" width="9.109375" style="6" customWidth="1"/>
    <col min="9225" max="9472" width="8.88671875" style="6"/>
    <col min="9473" max="9473" width="6" style="6" bestFit="1" customWidth="1"/>
    <col min="9474" max="9474" width="45.88671875" style="6" customWidth="1"/>
    <col min="9475" max="9475" width="9.88671875" style="6" customWidth="1"/>
    <col min="9476" max="9476" width="20" style="6" customWidth="1"/>
    <col min="9477" max="9478" width="16" style="6" customWidth="1"/>
    <col min="9479" max="9479" width="22.44140625" style="6" customWidth="1"/>
    <col min="9480" max="9480" width="9.109375" style="6" customWidth="1"/>
    <col min="9481" max="9728" width="8.88671875" style="6"/>
    <col min="9729" max="9729" width="6" style="6" bestFit="1" customWidth="1"/>
    <col min="9730" max="9730" width="45.88671875" style="6" customWidth="1"/>
    <col min="9731" max="9731" width="9.88671875" style="6" customWidth="1"/>
    <col min="9732" max="9732" width="20" style="6" customWidth="1"/>
    <col min="9733" max="9734" width="16" style="6" customWidth="1"/>
    <col min="9735" max="9735" width="22.44140625" style="6" customWidth="1"/>
    <col min="9736" max="9736" width="9.109375" style="6" customWidth="1"/>
    <col min="9737" max="9984" width="8.88671875" style="6"/>
    <col min="9985" max="9985" width="6" style="6" bestFit="1" customWidth="1"/>
    <col min="9986" max="9986" width="45.88671875" style="6" customWidth="1"/>
    <col min="9987" max="9987" width="9.88671875" style="6" customWidth="1"/>
    <col min="9988" max="9988" width="20" style="6" customWidth="1"/>
    <col min="9989" max="9990" width="16" style="6" customWidth="1"/>
    <col min="9991" max="9991" width="22.44140625" style="6" customWidth="1"/>
    <col min="9992" max="9992" width="9.109375" style="6" customWidth="1"/>
    <col min="9993" max="10240" width="8.88671875" style="6"/>
    <col min="10241" max="10241" width="6" style="6" bestFit="1" customWidth="1"/>
    <col min="10242" max="10242" width="45.88671875" style="6" customWidth="1"/>
    <col min="10243" max="10243" width="9.88671875" style="6" customWidth="1"/>
    <col min="10244" max="10244" width="20" style="6" customWidth="1"/>
    <col min="10245" max="10246" width="16" style="6" customWidth="1"/>
    <col min="10247" max="10247" width="22.44140625" style="6" customWidth="1"/>
    <col min="10248" max="10248" width="9.109375" style="6" customWidth="1"/>
    <col min="10249" max="10496" width="8.88671875" style="6"/>
    <col min="10497" max="10497" width="6" style="6" bestFit="1" customWidth="1"/>
    <col min="10498" max="10498" width="45.88671875" style="6" customWidth="1"/>
    <col min="10499" max="10499" width="9.88671875" style="6" customWidth="1"/>
    <col min="10500" max="10500" width="20" style="6" customWidth="1"/>
    <col min="10501" max="10502" width="16" style="6" customWidth="1"/>
    <col min="10503" max="10503" width="22.44140625" style="6" customWidth="1"/>
    <col min="10504" max="10504" width="9.109375" style="6" customWidth="1"/>
    <col min="10505" max="10752" width="8.88671875" style="6"/>
    <col min="10753" max="10753" width="6" style="6" bestFit="1" customWidth="1"/>
    <col min="10754" max="10754" width="45.88671875" style="6" customWidth="1"/>
    <col min="10755" max="10755" width="9.88671875" style="6" customWidth="1"/>
    <col min="10756" max="10756" width="20" style="6" customWidth="1"/>
    <col min="10757" max="10758" width="16" style="6" customWidth="1"/>
    <col min="10759" max="10759" width="22.44140625" style="6" customWidth="1"/>
    <col min="10760" max="10760" width="9.109375" style="6" customWidth="1"/>
    <col min="10761" max="11008" width="8.88671875" style="6"/>
    <col min="11009" max="11009" width="6" style="6" bestFit="1" customWidth="1"/>
    <col min="11010" max="11010" width="45.88671875" style="6" customWidth="1"/>
    <col min="11011" max="11011" width="9.88671875" style="6" customWidth="1"/>
    <col min="11012" max="11012" width="20" style="6" customWidth="1"/>
    <col min="11013" max="11014" width="16" style="6" customWidth="1"/>
    <col min="11015" max="11015" width="22.44140625" style="6" customWidth="1"/>
    <col min="11016" max="11016" width="9.109375" style="6" customWidth="1"/>
    <col min="11017" max="11264" width="8.88671875" style="6"/>
    <col min="11265" max="11265" width="6" style="6" bestFit="1" customWidth="1"/>
    <col min="11266" max="11266" width="45.88671875" style="6" customWidth="1"/>
    <col min="11267" max="11267" width="9.88671875" style="6" customWidth="1"/>
    <col min="11268" max="11268" width="20" style="6" customWidth="1"/>
    <col min="11269" max="11270" width="16" style="6" customWidth="1"/>
    <col min="11271" max="11271" width="22.44140625" style="6" customWidth="1"/>
    <col min="11272" max="11272" width="9.109375" style="6" customWidth="1"/>
    <col min="11273" max="11520" width="8.88671875" style="6"/>
    <col min="11521" max="11521" width="6" style="6" bestFit="1" customWidth="1"/>
    <col min="11522" max="11522" width="45.88671875" style="6" customWidth="1"/>
    <col min="11523" max="11523" width="9.88671875" style="6" customWidth="1"/>
    <col min="11524" max="11524" width="20" style="6" customWidth="1"/>
    <col min="11525" max="11526" width="16" style="6" customWidth="1"/>
    <col min="11527" max="11527" width="22.44140625" style="6" customWidth="1"/>
    <col min="11528" max="11528" width="9.109375" style="6" customWidth="1"/>
    <col min="11529" max="11776" width="8.88671875" style="6"/>
    <col min="11777" max="11777" width="6" style="6" bestFit="1" customWidth="1"/>
    <col min="11778" max="11778" width="45.88671875" style="6" customWidth="1"/>
    <col min="11779" max="11779" width="9.88671875" style="6" customWidth="1"/>
    <col min="11780" max="11780" width="20" style="6" customWidth="1"/>
    <col min="11781" max="11782" width="16" style="6" customWidth="1"/>
    <col min="11783" max="11783" width="22.44140625" style="6" customWidth="1"/>
    <col min="11784" max="11784" width="9.109375" style="6" customWidth="1"/>
    <col min="11785" max="12032" width="8.88671875" style="6"/>
    <col min="12033" max="12033" width="6" style="6" bestFit="1" customWidth="1"/>
    <col min="12034" max="12034" width="45.88671875" style="6" customWidth="1"/>
    <col min="12035" max="12035" width="9.88671875" style="6" customWidth="1"/>
    <col min="12036" max="12036" width="20" style="6" customWidth="1"/>
    <col min="12037" max="12038" width="16" style="6" customWidth="1"/>
    <col min="12039" max="12039" width="22.44140625" style="6" customWidth="1"/>
    <col min="12040" max="12040" width="9.109375" style="6" customWidth="1"/>
    <col min="12041" max="12288" width="8.88671875" style="6"/>
    <col min="12289" max="12289" width="6" style="6" bestFit="1" customWidth="1"/>
    <col min="12290" max="12290" width="45.88671875" style="6" customWidth="1"/>
    <col min="12291" max="12291" width="9.88671875" style="6" customWidth="1"/>
    <col min="12292" max="12292" width="20" style="6" customWidth="1"/>
    <col min="12293" max="12294" width="16" style="6" customWidth="1"/>
    <col min="12295" max="12295" width="22.44140625" style="6" customWidth="1"/>
    <col min="12296" max="12296" width="9.109375" style="6" customWidth="1"/>
    <col min="12297" max="12544" width="8.88671875" style="6"/>
    <col min="12545" max="12545" width="6" style="6" bestFit="1" customWidth="1"/>
    <col min="12546" max="12546" width="45.88671875" style="6" customWidth="1"/>
    <col min="12547" max="12547" width="9.88671875" style="6" customWidth="1"/>
    <col min="12548" max="12548" width="20" style="6" customWidth="1"/>
    <col min="12549" max="12550" width="16" style="6" customWidth="1"/>
    <col min="12551" max="12551" width="22.44140625" style="6" customWidth="1"/>
    <col min="12552" max="12552" width="9.109375" style="6" customWidth="1"/>
    <col min="12553" max="12800" width="8.88671875" style="6"/>
    <col min="12801" max="12801" width="6" style="6" bestFit="1" customWidth="1"/>
    <col min="12802" max="12802" width="45.88671875" style="6" customWidth="1"/>
    <col min="12803" max="12803" width="9.88671875" style="6" customWidth="1"/>
    <col min="12804" max="12804" width="20" style="6" customWidth="1"/>
    <col min="12805" max="12806" width="16" style="6" customWidth="1"/>
    <col min="12807" max="12807" width="22.44140625" style="6" customWidth="1"/>
    <col min="12808" max="12808" width="9.109375" style="6" customWidth="1"/>
    <col min="12809" max="13056" width="8.88671875" style="6"/>
    <col min="13057" max="13057" width="6" style="6" bestFit="1" customWidth="1"/>
    <col min="13058" max="13058" width="45.88671875" style="6" customWidth="1"/>
    <col min="13059" max="13059" width="9.88671875" style="6" customWidth="1"/>
    <col min="13060" max="13060" width="20" style="6" customWidth="1"/>
    <col min="13061" max="13062" width="16" style="6" customWidth="1"/>
    <col min="13063" max="13063" width="22.44140625" style="6" customWidth="1"/>
    <col min="13064" max="13064" width="9.109375" style="6" customWidth="1"/>
    <col min="13065" max="13312" width="8.88671875" style="6"/>
    <col min="13313" max="13313" width="6" style="6" bestFit="1" customWidth="1"/>
    <col min="13314" max="13314" width="45.88671875" style="6" customWidth="1"/>
    <col min="13315" max="13315" width="9.88671875" style="6" customWidth="1"/>
    <col min="13316" max="13316" width="20" style="6" customWidth="1"/>
    <col min="13317" max="13318" width="16" style="6" customWidth="1"/>
    <col min="13319" max="13319" width="22.44140625" style="6" customWidth="1"/>
    <col min="13320" max="13320" width="9.109375" style="6" customWidth="1"/>
    <col min="13321" max="13568" width="8.88671875" style="6"/>
    <col min="13569" max="13569" width="6" style="6" bestFit="1" customWidth="1"/>
    <col min="13570" max="13570" width="45.88671875" style="6" customWidth="1"/>
    <col min="13571" max="13571" width="9.88671875" style="6" customWidth="1"/>
    <col min="13572" max="13572" width="20" style="6" customWidth="1"/>
    <col min="13573" max="13574" width="16" style="6" customWidth="1"/>
    <col min="13575" max="13575" width="22.44140625" style="6" customWidth="1"/>
    <col min="13576" max="13576" width="9.109375" style="6" customWidth="1"/>
    <col min="13577" max="13824" width="8.88671875" style="6"/>
    <col min="13825" max="13825" width="6" style="6" bestFit="1" customWidth="1"/>
    <col min="13826" max="13826" width="45.88671875" style="6" customWidth="1"/>
    <col min="13827" max="13827" width="9.88671875" style="6" customWidth="1"/>
    <col min="13828" max="13828" width="20" style="6" customWidth="1"/>
    <col min="13829" max="13830" width="16" style="6" customWidth="1"/>
    <col min="13831" max="13831" width="22.44140625" style="6" customWidth="1"/>
    <col min="13832" max="13832" width="9.109375" style="6" customWidth="1"/>
    <col min="13833" max="14080" width="8.88671875" style="6"/>
    <col min="14081" max="14081" width="6" style="6" bestFit="1" customWidth="1"/>
    <col min="14082" max="14082" width="45.88671875" style="6" customWidth="1"/>
    <col min="14083" max="14083" width="9.88671875" style="6" customWidth="1"/>
    <col min="14084" max="14084" width="20" style="6" customWidth="1"/>
    <col min="14085" max="14086" width="16" style="6" customWidth="1"/>
    <col min="14087" max="14087" width="22.44140625" style="6" customWidth="1"/>
    <col min="14088" max="14088" width="9.109375" style="6" customWidth="1"/>
    <col min="14089" max="14336" width="8.88671875" style="6"/>
    <col min="14337" max="14337" width="6" style="6" bestFit="1" customWidth="1"/>
    <col min="14338" max="14338" width="45.88671875" style="6" customWidth="1"/>
    <col min="14339" max="14339" width="9.88671875" style="6" customWidth="1"/>
    <col min="14340" max="14340" width="20" style="6" customWidth="1"/>
    <col min="14341" max="14342" width="16" style="6" customWidth="1"/>
    <col min="14343" max="14343" width="22.44140625" style="6" customWidth="1"/>
    <col min="14344" max="14344" width="9.109375" style="6" customWidth="1"/>
    <col min="14345" max="14592" width="8.88671875" style="6"/>
    <col min="14593" max="14593" width="6" style="6" bestFit="1" customWidth="1"/>
    <col min="14594" max="14594" width="45.88671875" style="6" customWidth="1"/>
    <col min="14595" max="14595" width="9.88671875" style="6" customWidth="1"/>
    <col min="14596" max="14596" width="20" style="6" customWidth="1"/>
    <col min="14597" max="14598" width="16" style="6" customWidth="1"/>
    <col min="14599" max="14599" width="22.44140625" style="6" customWidth="1"/>
    <col min="14600" max="14600" width="9.109375" style="6" customWidth="1"/>
    <col min="14601" max="14848" width="8.88671875" style="6"/>
    <col min="14849" max="14849" width="6" style="6" bestFit="1" customWidth="1"/>
    <col min="14850" max="14850" width="45.88671875" style="6" customWidth="1"/>
    <col min="14851" max="14851" width="9.88671875" style="6" customWidth="1"/>
    <col min="14852" max="14852" width="20" style="6" customWidth="1"/>
    <col min="14853" max="14854" width="16" style="6" customWidth="1"/>
    <col min="14855" max="14855" width="22.44140625" style="6" customWidth="1"/>
    <col min="14856" max="14856" width="9.109375" style="6" customWidth="1"/>
    <col min="14857" max="15104" width="8.88671875" style="6"/>
    <col min="15105" max="15105" width="6" style="6" bestFit="1" customWidth="1"/>
    <col min="15106" max="15106" width="45.88671875" style="6" customWidth="1"/>
    <col min="15107" max="15107" width="9.88671875" style="6" customWidth="1"/>
    <col min="15108" max="15108" width="20" style="6" customWidth="1"/>
    <col min="15109" max="15110" width="16" style="6" customWidth="1"/>
    <col min="15111" max="15111" width="22.44140625" style="6" customWidth="1"/>
    <col min="15112" max="15112" width="9.109375" style="6" customWidth="1"/>
    <col min="15113" max="15360" width="8.88671875" style="6"/>
    <col min="15361" max="15361" width="6" style="6" bestFit="1" customWidth="1"/>
    <col min="15362" max="15362" width="45.88671875" style="6" customWidth="1"/>
    <col min="15363" max="15363" width="9.88671875" style="6" customWidth="1"/>
    <col min="15364" max="15364" width="20" style="6" customWidth="1"/>
    <col min="15365" max="15366" width="16" style="6" customWidth="1"/>
    <col min="15367" max="15367" width="22.44140625" style="6" customWidth="1"/>
    <col min="15368" max="15368" width="9.109375" style="6" customWidth="1"/>
    <col min="15369" max="15616" width="8.88671875" style="6"/>
    <col min="15617" max="15617" width="6" style="6" bestFit="1" customWidth="1"/>
    <col min="15618" max="15618" width="45.88671875" style="6" customWidth="1"/>
    <col min="15619" max="15619" width="9.88671875" style="6" customWidth="1"/>
    <col min="15620" max="15620" width="20" style="6" customWidth="1"/>
    <col min="15621" max="15622" width="16" style="6" customWidth="1"/>
    <col min="15623" max="15623" width="22.44140625" style="6" customWidth="1"/>
    <col min="15624" max="15624" width="9.109375" style="6" customWidth="1"/>
    <col min="15625" max="15872" width="8.88671875" style="6"/>
    <col min="15873" max="15873" width="6" style="6" bestFit="1" customWidth="1"/>
    <col min="15874" max="15874" width="45.88671875" style="6" customWidth="1"/>
    <col min="15875" max="15875" width="9.88671875" style="6" customWidth="1"/>
    <col min="15876" max="15876" width="20" style="6" customWidth="1"/>
    <col min="15877" max="15878" width="16" style="6" customWidth="1"/>
    <col min="15879" max="15879" width="22.44140625" style="6" customWidth="1"/>
    <col min="15880" max="15880" width="9.109375" style="6" customWidth="1"/>
    <col min="15881" max="16128" width="8.88671875" style="6"/>
    <col min="16129" max="16129" width="6" style="6" bestFit="1" customWidth="1"/>
    <col min="16130" max="16130" width="45.88671875" style="6" customWidth="1"/>
    <col min="16131" max="16131" width="9.88671875" style="6" customWidth="1"/>
    <col min="16132" max="16132" width="20" style="6" customWidth="1"/>
    <col min="16133" max="16134" width="16" style="6" customWidth="1"/>
    <col min="16135" max="16135" width="22.44140625" style="6" customWidth="1"/>
    <col min="16136" max="16136" width="9.109375" style="6" customWidth="1"/>
    <col min="16137" max="16384" width="8.88671875" style="6"/>
  </cols>
  <sheetData>
    <row r="1" spans="1:7" ht="47.25" customHeight="1">
      <c r="B1" s="146" t="s">
        <v>97</v>
      </c>
      <c r="C1" s="146"/>
      <c r="D1" s="146"/>
      <c r="E1" s="146"/>
      <c r="F1" s="146"/>
      <c r="G1" s="146"/>
    </row>
    <row r="2" spans="1:7">
      <c r="B2" s="145" t="s">
        <v>98</v>
      </c>
      <c r="C2" s="145"/>
      <c r="D2" s="145"/>
      <c r="E2" s="145"/>
      <c r="F2" s="145"/>
      <c r="G2" s="145"/>
    </row>
    <row r="4" spans="1:7">
      <c r="B4" s="147" t="s">
        <v>145</v>
      </c>
      <c r="C4" s="147"/>
      <c r="D4" s="147"/>
      <c r="E4" s="147"/>
      <c r="F4" s="147"/>
      <c r="G4" s="147"/>
    </row>
    <row r="5" spans="1:7" ht="78">
      <c r="B5" s="148"/>
      <c r="C5" s="148"/>
      <c r="D5" s="148"/>
      <c r="E5" s="7" t="s">
        <v>99</v>
      </c>
      <c r="F5" s="7" t="s">
        <v>100</v>
      </c>
      <c r="G5" s="7" t="s">
        <v>101</v>
      </c>
    </row>
    <row r="6" spans="1:7">
      <c r="B6" s="149" t="s">
        <v>102</v>
      </c>
      <c r="C6" s="149"/>
      <c r="D6" s="149"/>
      <c r="E6" s="8">
        <f>E7+E8</f>
        <v>23511710</v>
      </c>
      <c r="F6" s="8">
        <f>F7+F8</f>
        <v>23569136</v>
      </c>
      <c r="G6" s="8">
        <f t="shared" ref="G6:G11" si="0">F6-E6</f>
        <v>57426</v>
      </c>
    </row>
    <row r="7" spans="1:7">
      <c r="B7" s="149" t="s">
        <v>40</v>
      </c>
      <c r="C7" s="149"/>
      <c r="D7" s="149"/>
      <c r="E7" s="9">
        <f>E10</f>
        <v>22879872</v>
      </c>
      <c r="F7" s="9">
        <f>F10</f>
        <v>22937298</v>
      </c>
      <c r="G7" s="8">
        <f t="shared" si="0"/>
        <v>57426</v>
      </c>
    </row>
    <row r="8" spans="1:7">
      <c r="B8" s="149" t="s">
        <v>41</v>
      </c>
      <c r="C8" s="149"/>
      <c r="D8" s="149"/>
      <c r="E8" s="9">
        <f>442000+209800-18201-1761</f>
        <v>631838</v>
      </c>
      <c r="F8" s="9">
        <f>442000+209800-18201-1761</f>
        <v>631838</v>
      </c>
      <c r="G8" s="8">
        <f t="shared" si="0"/>
        <v>0</v>
      </c>
    </row>
    <row r="9" spans="1:7">
      <c r="B9" s="150" t="s">
        <v>103</v>
      </c>
      <c r="C9" s="150"/>
      <c r="D9" s="150"/>
      <c r="E9" s="11">
        <f>E10+E11</f>
        <v>23069710</v>
      </c>
      <c r="F9" s="11">
        <f>F10+F11</f>
        <v>23127136</v>
      </c>
      <c r="G9" s="12">
        <f t="shared" si="0"/>
        <v>57426</v>
      </c>
    </row>
    <row r="10" spans="1:7">
      <c r="B10" s="150" t="s">
        <v>104</v>
      </c>
      <c r="C10" s="150"/>
      <c r="D10" s="150"/>
      <c r="E10" s="10">
        <f>22476100+266000+960+729000-630000-6149+26400+1761+15800</f>
        <v>22879872</v>
      </c>
      <c r="F10" s="10">
        <f>22476100+266000+960+729000-630000-6149+26400+1761+15800+57426</f>
        <v>22937298</v>
      </c>
      <c r="G10" s="12">
        <f t="shared" si="0"/>
        <v>57426</v>
      </c>
    </row>
    <row r="11" spans="1:7">
      <c r="B11" s="150" t="s">
        <v>105</v>
      </c>
      <c r="C11" s="150"/>
      <c r="D11" s="150"/>
      <c r="E11" s="10">
        <f>209800-18201-1761</f>
        <v>189838</v>
      </c>
      <c r="F11" s="10">
        <f>209800-18201-1761</f>
        <v>189838</v>
      </c>
      <c r="G11" s="12">
        <f t="shared" si="0"/>
        <v>0</v>
      </c>
    </row>
    <row r="13" spans="1:7">
      <c r="A13" s="55"/>
      <c r="B13" s="151" t="s">
        <v>106</v>
      </c>
      <c r="C13" s="151"/>
      <c r="D13" s="151"/>
      <c r="E13" s="151"/>
      <c r="F13" s="151"/>
      <c r="G13" s="151"/>
    </row>
    <row r="14" spans="1:7" ht="92.4">
      <c r="A14" s="17" t="s">
        <v>107</v>
      </c>
      <c r="B14" s="17" t="s">
        <v>108</v>
      </c>
      <c r="C14" s="17" t="s">
        <v>53</v>
      </c>
      <c r="D14" s="17" t="s">
        <v>109</v>
      </c>
      <c r="E14" s="17" t="s">
        <v>110</v>
      </c>
      <c r="F14" s="17" t="s">
        <v>111</v>
      </c>
      <c r="G14" s="17" t="s">
        <v>112</v>
      </c>
    </row>
    <row r="15" spans="1:7" ht="13.2">
      <c r="A15" s="56">
        <v>1</v>
      </c>
      <c r="B15" s="56">
        <v>2</v>
      </c>
      <c r="C15" s="56">
        <v>3</v>
      </c>
      <c r="D15" s="56">
        <v>4</v>
      </c>
      <c r="E15" s="56">
        <v>5</v>
      </c>
      <c r="F15" s="56">
        <v>6</v>
      </c>
      <c r="G15" s="56">
        <v>7</v>
      </c>
    </row>
    <row r="16" spans="1:7" s="13" customFormat="1" ht="13.2">
      <c r="A16" s="57">
        <v>1</v>
      </c>
      <c r="B16" s="58" t="s">
        <v>57</v>
      </c>
      <c r="C16" s="57"/>
      <c r="D16" s="57"/>
      <c r="E16" s="57"/>
      <c r="F16" s="57"/>
      <c r="G16" s="57"/>
    </row>
    <row r="17" spans="1:11" ht="13.2">
      <c r="A17" s="59" t="s">
        <v>113</v>
      </c>
      <c r="B17" s="14" t="s">
        <v>58</v>
      </c>
      <c r="C17" s="17" t="s">
        <v>59</v>
      </c>
      <c r="D17" s="17" t="s">
        <v>60</v>
      </c>
      <c r="E17" s="16">
        <v>4</v>
      </c>
      <c r="F17" s="17">
        <v>4</v>
      </c>
      <c r="G17" s="17">
        <f>F17-E17</f>
        <v>0</v>
      </c>
    </row>
    <row r="18" spans="1:11" ht="39.6">
      <c r="A18" s="59" t="s">
        <v>114</v>
      </c>
      <c r="B18" s="15" t="s">
        <v>115</v>
      </c>
      <c r="C18" s="17" t="s">
        <v>59</v>
      </c>
      <c r="D18" s="17" t="s">
        <v>116</v>
      </c>
      <c r="E18" s="16">
        <f>E19+E20+E21+E22</f>
        <v>79</v>
      </c>
      <c r="F18" s="17">
        <f>F19+F20+F21+F22</f>
        <v>79</v>
      </c>
      <c r="G18" s="17">
        <f t="shared" ref="G18:G39" si="1">F18-E18</f>
        <v>0</v>
      </c>
    </row>
    <row r="19" spans="1:11" ht="13.2">
      <c r="A19" s="59" t="s">
        <v>117</v>
      </c>
      <c r="B19" s="15" t="s">
        <v>118</v>
      </c>
      <c r="C19" s="17" t="s">
        <v>59</v>
      </c>
      <c r="D19" s="17" t="s">
        <v>62</v>
      </c>
      <c r="E19" s="16">
        <v>16</v>
      </c>
      <c r="F19" s="17">
        <v>16</v>
      </c>
      <c r="G19" s="17">
        <f t="shared" si="1"/>
        <v>0</v>
      </c>
    </row>
    <row r="20" spans="1:11" ht="13.2">
      <c r="A20" s="59" t="s">
        <v>119</v>
      </c>
      <c r="B20" s="15" t="s">
        <v>64</v>
      </c>
      <c r="C20" s="17" t="s">
        <v>59</v>
      </c>
      <c r="D20" s="17" t="s">
        <v>62</v>
      </c>
      <c r="E20" s="16">
        <v>27</v>
      </c>
      <c r="F20" s="17">
        <v>27</v>
      </c>
      <c r="G20" s="17">
        <f t="shared" si="1"/>
        <v>0</v>
      </c>
    </row>
    <row r="21" spans="1:11" ht="13.2">
      <c r="A21" s="59" t="s">
        <v>120</v>
      </c>
      <c r="B21" s="15" t="s">
        <v>65</v>
      </c>
      <c r="C21" s="17" t="s">
        <v>59</v>
      </c>
      <c r="D21" s="17" t="s">
        <v>62</v>
      </c>
      <c r="E21" s="16">
        <v>32.5</v>
      </c>
      <c r="F21" s="17">
        <v>32.5</v>
      </c>
      <c r="G21" s="17">
        <f t="shared" si="1"/>
        <v>0</v>
      </c>
    </row>
    <row r="22" spans="1:11" ht="26.4">
      <c r="A22" s="59" t="s">
        <v>121</v>
      </c>
      <c r="B22" s="15" t="s">
        <v>66</v>
      </c>
      <c r="C22" s="17" t="s">
        <v>59</v>
      </c>
      <c r="D22" s="17" t="s">
        <v>62</v>
      </c>
      <c r="E22" s="16">
        <v>3.5</v>
      </c>
      <c r="F22" s="17">
        <v>3.5</v>
      </c>
      <c r="G22" s="17">
        <f t="shared" si="1"/>
        <v>0</v>
      </c>
    </row>
    <row r="23" spans="1:11" ht="13.2" hidden="1">
      <c r="A23" s="59" t="s">
        <v>122</v>
      </c>
      <c r="B23" s="15" t="s">
        <v>123</v>
      </c>
      <c r="C23" s="17" t="s">
        <v>124</v>
      </c>
      <c r="D23" s="17" t="s">
        <v>125</v>
      </c>
      <c r="E23" s="16"/>
      <c r="F23" s="17"/>
      <c r="G23" s="17">
        <f t="shared" si="1"/>
        <v>0</v>
      </c>
    </row>
    <row r="24" spans="1:11" ht="26.4">
      <c r="A24" s="59" t="s">
        <v>126</v>
      </c>
      <c r="B24" s="15" t="s">
        <v>127</v>
      </c>
      <c r="C24" s="17" t="s">
        <v>69</v>
      </c>
      <c r="D24" s="17" t="s">
        <v>70</v>
      </c>
      <c r="E24" s="60">
        <f>E6-E25</f>
        <v>23501270</v>
      </c>
      <c r="F24" s="61">
        <f>F6-F25</f>
        <v>23558696</v>
      </c>
      <c r="G24" s="21">
        <f t="shared" si="1"/>
        <v>57426</v>
      </c>
    </row>
    <row r="25" spans="1:11" s="26" customFormat="1" ht="52.8">
      <c r="A25" s="59" t="s">
        <v>152</v>
      </c>
      <c r="B25" s="15" t="s">
        <v>157</v>
      </c>
      <c r="C25" s="17" t="s">
        <v>69</v>
      </c>
      <c r="D25" s="17" t="s">
        <v>153</v>
      </c>
      <c r="E25" s="60">
        <v>10440</v>
      </c>
      <c r="F25" s="61">
        <v>10440</v>
      </c>
      <c r="G25" s="21">
        <f t="shared" si="1"/>
        <v>0</v>
      </c>
      <c r="H25" s="24"/>
      <c r="I25" s="24"/>
      <c r="J25" s="24"/>
      <c r="K25" s="24"/>
    </row>
    <row r="26" spans="1:11" s="13" customFormat="1" ht="13.2">
      <c r="A26" s="57">
        <v>2</v>
      </c>
      <c r="B26" s="58" t="s">
        <v>71</v>
      </c>
      <c r="C26" s="57"/>
      <c r="D26" s="57"/>
      <c r="E26" s="62"/>
      <c r="F26" s="57"/>
      <c r="G26" s="57"/>
    </row>
    <row r="27" spans="1:11" ht="26.4">
      <c r="A27" s="59" t="s">
        <v>128</v>
      </c>
      <c r="B27" s="18" t="s">
        <v>129</v>
      </c>
      <c r="C27" s="17" t="s">
        <v>59</v>
      </c>
      <c r="D27" s="17" t="s">
        <v>130</v>
      </c>
      <c r="E27" s="16">
        <v>616</v>
      </c>
      <c r="F27" s="17">
        <v>616</v>
      </c>
      <c r="G27" s="17">
        <f t="shared" si="1"/>
        <v>0</v>
      </c>
    </row>
    <row r="28" spans="1:11" ht="26.4">
      <c r="A28" s="59" t="s">
        <v>131</v>
      </c>
      <c r="B28" s="18" t="s">
        <v>132</v>
      </c>
      <c r="C28" s="17" t="s">
        <v>75</v>
      </c>
      <c r="D28" s="17" t="s">
        <v>130</v>
      </c>
      <c r="E28" s="20">
        <v>24225</v>
      </c>
      <c r="F28" s="21">
        <v>24225</v>
      </c>
      <c r="G28" s="17">
        <f t="shared" si="1"/>
        <v>0</v>
      </c>
    </row>
    <row r="29" spans="1:11" ht="13.2">
      <c r="A29" s="59" t="s">
        <v>133</v>
      </c>
      <c r="B29" s="19" t="s">
        <v>76</v>
      </c>
      <c r="C29" s="17" t="s">
        <v>75</v>
      </c>
      <c r="D29" s="17" t="s">
        <v>130</v>
      </c>
      <c r="E29" s="20">
        <v>11838</v>
      </c>
      <c r="F29" s="21">
        <v>11838</v>
      </c>
      <c r="G29" s="21">
        <f t="shared" si="1"/>
        <v>0</v>
      </c>
    </row>
    <row r="30" spans="1:11" ht="13.2">
      <c r="A30" s="59" t="s">
        <v>134</v>
      </c>
      <c r="B30" s="19" t="s">
        <v>77</v>
      </c>
      <c r="C30" s="17" t="s">
        <v>75</v>
      </c>
      <c r="D30" s="17" t="s">
        <v>130</v>
      </c>
      <c r="E30" s="20">
        <v>12387</v>
      </c>
      <c r="F30" s="21">
        <v>12387</v>
      </c>
      <c r="G30" s="21">
        <f t="shared" si="1"/>
        <v>0</v>
      </c>
    </row>
    <row r="31" spans="1:11" ht="26.4">
      <c r="A31" s="59" t="s">
        <v>135</v>
      </c>
      <c r="B31" s="18" t="s">
        <v>136</v>
      </c>
      <c r="C31" s="17" t="s">
        <v>69</v>
      </c>
      <c r="D31" s="17" t="s">
        <v>70</v>
      </c>
      <c r="E31" s="20">
        <v>545000</v>
      </c>
      <c r="F31" s="21">
        <v>442000</v>
      </c>
      <c r="G31" s="21">
        <f t="shared" si="1"/>
        <v>-103000</v>
      </c>
    </row>
    <row r="32" spans="1:11" ht="13.2">
      <c r="A32" s="59" t="s">
        <v>137</v>
      </c>
      <c r="B32" s="19" t="s">
        <v>79</v>
      </c>
      <c r="C32" s="17" t="s">
        <v>69</v>
      </c>
      <c r="D32" s="17" t="s">
        <v>130</v>
      </c>
      <c r="E32" s="20">
        <v>389115</v>
      </c>
      <c r="F32" s="21">
        <v>389115</v>
      </c>
      <c r="G32" s="17">
        <f t="shared" si="1"/>
        <v>0</v>
      </c>
    </row>
    <row r="33" spans="1:11" ht="26.4">
      <c r="A33" s="59" t="s">
        <v>138</v>
      </c>
      <c r="B33" s="18" t="s">
        <v>139</v>
      </c>
      <c r="C33" s="17" t="s">
        <v>81</v>
      </c>
      <c r="D33" s="17" t="s">
        <v>130</v>
      </c>
      <c r="E33" s="20">
        <v>11903</v>
      </c>
      <c r="F33" s="21">
        <v>11903</v>
      </c>
      <c r="G33" s="17">
        <f t="shared" si="1"/>
        <v>0</v>
      </c>
    </row>
    <row r="34" spans="1:11" s="13" customFormat="1" ht="13.2">
      <c r="A34" s="57">
        <v>3</v>
      </c>
      <c r="B34" s="58" t="s">
        <v>82</v>
      </c>
      <c r="C34" s="57"/>
      <c r="D34" s="57"/>
      <c r="E34" s="20"/>
      <c r="F34" s="21"/>
      <c r="G34" s="57"/>
    </row>
    <row r="35" spans="1:11" ht="13.2">
      <c r="A35" s="59" t="s">
        <v>140</v>
      </c>
      <c r="B35" s="18" t="s">
        <v>83</v>
      </c>
      <c r="C35" s="17" t="s">
        <v>69</v>
      </c>
      <c r="D35" s="17" t="s">
        <v>84</v>
      </c>
      <c r="E35" s="27">
        <f>E32/E29</f>
        <v>32.869994931576279</v>
      </c>
      <c r="F35" s="27">
        <f>F32/F29</f>
        <v>32.869994931576279</v>
      </c>
      <c r="G35" s="17">
        <f t="shared" si="1"/>
        <v>0</v>
      </c>
    </row>
    <row r="36" spans="1:11" ht="13.2">
      <c r="A36" s="59" t="s">
        <v>141</v>
      </c>
      <c r="B36" s="18" t="s">
        <v>85</v>
      </c>
      <c r="C36" s="17" t="s">
        <v>69</v>
      </c>
      <c r="D36" s="17" t="s">
        <v>84</v>
      </c>
      <c r="E36" s="63">
        <f>(E31+E24)/E28</f>
        <v>992.62208462332296</v>
      </c>
      <c r="F36" s="63">
        <f>(F31+F24)/F28</f>
        <v>990.74080495356043</v>
      </c>
      <c r="G36" s="65">
        <f>F36-E36</f>
        <v>-1.8812796697625345</v>
      </c>
    </row>
    <row r="37" spans="1:11" s="13" customFormat="1" ht="13.2">
      <c r="A37" s="57">
        <v>4</v>
      </c>
      <c r="B37" s="58" t="s">
        <v>86</v>
      </c>
      <c r="C37" s="57"/>
      <c r="D37" s="57"/>
      <c r="E37" s="20"/>
      <c r="F37" s="21"/>
      <c r="G37" s="57"/>
    </row>
    <row r="38" spans="1:11" ht="39.6">
      <c r="A38" s="59" t="s">
        <v>142</v>
      </c>
      <c r="B38" s="18" t="s">
        <v>87</v>
      </c>
      <c r="C38" s="17" t="s">
        <v>94</v>
      </c>
      <c r="D38" s="17" t="s">
        <v>84</v>
      </c>
      <c r="E38" s="27">
        <v>-4.67</v>
      </c>
      <c r="F38" s="65">
        <v>-4.67</v>
      </c>
      <c r="G38" s="17">
        <f t="shared" si="1"/>
        <v>0</v>
      </c>
    </row>
    <row r="39" spans="1:11" ht="26.4">
      <c r="A39" s="59" t="s">
        <v>143</v>
      </c>
      <c r="B39" s="18" t="s">
        <v>144</v>
      </c>
      <c r="C39" s="66" t="s">
        <v>94</v>
      </c>
      <c r="D39" s="17" t="s">
        <v>84</v>
      </c>
      <c r="E39" s="65">
        <v>64.2</v>
      </c>
      <c r="F39" s="65">
        <v>64.2</v>
      </c>
      <c r="G39" s="17">
        <f t="shared" si="1"/>
        <v>0</v>
      </c>
    </row>
    <row r="40" spans="1:11" s="28" customFormat="1" ht="105.6">
      <c r="A40" s="59" t="s">
        <v>156</v>
      </c>
      <c r="B40" s="67" t="s">
        <v>154</v>
      </c>
      <c r="C40" s="17" t="s">
        <v>94</v>
      </c>
      <c r="D40" s="17" t="s">
        <v>151</v>
      </c>
      <c r="E40" s="64">
        <v>100</v>
      </c>
      <c r="F40" s="64">
        <v>100</v>
      </c>
      <c r="G40" s="59" t="s">
        <v>155</v>
      </c>
      <c r="H40" s="68"/>
      <c r="I40" s="68"/>
      <c r="J40" s="68"/>
      <c r="K40" s="68"/>
    </row>
    <row r="41" spans="1:11" ht="13.2">
      <c r="A41" s="69"/>
      <c r="B41" s="22"/>
      <c r="C41" s="70"/>
      <c r="D41" s="70"/>
      <c r="E41" s="71"/>
      <c r="F41" s="71"/>
      <c r="G41" s="70"/>
    </row>
    <row r="42" spans="1:11" ht="31.2">
      <c r="A42" s="69"/>
      <c r="B42" s="23" t="s">
        <v>95</v>
      </c>
      <c r="C42" s="55"/>
      <c r="D42" s="55"/>
      <c r="E42" s="72"/>
      <c r="F42" s="72"/>
      <c r="G42" s="73" t="s">
        <v>96</v>
      </c>
    </row>
    <row r="43" spans="1:11" ht="37.5" customHeight="1">
      <c r="A43" s="69"/>
      <c r="B43" s="23"/>
      <c r="C43" s="55"/>
      <c r="D43" s="55"/>
      <c r="E43" s="72"/>
      <c r="F43" s="72"/>
      <c r="G43" s="55"/>
    </row>
    <row r="44" spans="1:11" s="24" customFormat="1">
      <c r="A44" s="5"/>
      <c r="B44" s="5" t="s">
        <v>159</v>
      </c>
      <c r="C44" s="5"/>
      <c r="D44" s="5"/>
      <c r="E44" s="5"/>
      <c r="F44" s="5"/>
      <c r="G44" s="5" t="s">
        <v>158</v>
      </c>
    </row>
    <row r="45" spans="1:11">
      <c r="B45" s="145"/>
      <c r="C45" s="145"/>
    </row>
    <row r="46" spans="1:11">
      <c r="B46" s="25"/>
    </row>
  </sheetData>
  <mergeCells count="12">
    <mergeCell ref="B45:C45"/>
    <mergeCell ref="B1:G1"/>
    <mergeCell ref="B2:G2"/>
    <mergeCell ref="B4:G4"/>
    <mergeCell ref="B5:D5"/>
    <mergeCell ref="B6:D6"/>
    <mergeCell ref="B7:D7"/>
    <mergeCell ref="B8:D8"/>
    <mergeCell ref="B9:D9"/>
    <mergeCell ref="B10:D10"/>
    <mergeCell ref="B11:D11"/>
    <mergeCell ref="B13:G13"/>
  </mergeCells>
  <pageMargins left="0.51181102362204722" right="0.31496062992125984" top="0.15748031496062992" bottom="0.15748031496062992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4040</vt:lpstr>
      <vt:lpstr>Порівняльна</vt:lpstr>
      <vt:lpstr>'4040'!Область_печати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2025-01-09T14:30:53Z</dcterms:modified>
</cp:coreProperties>
</file>